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0" windowHeight="1185"/>
  </bookViews>
  <sheets>
    <sheet name="прил.2" sheetId="1" r:id="rId1"/>
  </sheets>
  <definedNames>
    <definedName name="_xlnm._FilterDatabase" localSheetId="0" hidden="1">прил.2!$A$3:$F$167</definedName>
  </definedNames>
  <calcPr calcId="125725"/>
</workbook>
</file>

<file path=xl/calcChain.xml><?xml version="1.0" encoding="utf-8"?>
<calcChain xmlns="http://schemas.openxmlformats.org/spreadsheetml/2006/main">
  <c r="H10" i="1"/>
  <c r="G10"/>
  <c r="H36"/>
  <c r="H32" s="1"/>
  <c r="G36"/>
  <c r="I167"/>
  <c r="I166"/>
  <c r="I165"/>
  <c r="I160"/>
  <c r="I159"/>
  <c r="I158"/>
  <c r="I153"/>
  <c r="I152"/>
  <c r="I151"/>
  <c r="I145"/>
  <c r="I144"/>
  <c r="I143"/>
  <c r="I141"/>
  <c r="I140"/>
  <c r="I138"/>
  <c r="I137"/>
  <c r="I134"/>
  <c r="I133"/>
  <c r="I132"/>
  <c r="I130"/>
  <c r="I129"/>
  <c r="I128"/>
  <c r="I125"/>
  <c r="I124"/>
  <c r="I123"/>
  <c r="I121"/>
  <c r="I120"/>
  <c r="I119"/>
  <c r="I116"/>
  <c r="I115"/>
  <c r="I114"/>
  <c r="I110"/>
  <c r="I109"/>
  <c r="I108"/>
  <c r="I102"/>
  <c r="I101"/>
  <c r="I100"/>
  <c r="I98"/>
  <c r="I97"/>
  <c r="I96"/>
  <c r="I87"/>
  <c r="I86"/>
  <c r="I85"/>
  <c r="I82"/>
  <c r="I81"/>
  <c r="I80"/>
  <c r="I77"/>
  <c r="I76"/>
  <c r="I75"/>
  <c r="I74"/>
  <c r="I70"/>
  <c r="I69"/>
  <c r="I68"/>
  <c r="I66"/>
  <c r="I65"/>
  <c r="I64"/>
  <c r="I56"/>
  <c r="I55"/>
  <c r="I54"/>
  <c r="I49"/>
  <c r="I48"/>
  <c r="I47"/>
  <c r="I42"/>
  <c r="I41"/>
  <c r="I40"/>
  <c r="I38"/>
  <c r="I37"/>
  <c r="I35"/>
  <c r="I34"/>
  <c r="I33"/>
  <c r="I31"/>
  <c r="I30"/>
  <c r="I29"/>
  <c r="I25"/>
  <c r="I24"/>
  <c r="I23"/>
  <c r="I22"/>
  <c r="I21"/>
  <c r="I20"/>
  <c r="I16"/>
  <c r="I15"/>
  <c r="I14"/>
  <c r="H164"/>
  <c r="H162"/>
  <c r="H157"/>
  <c r="H156" s="1"/>
  <c r="H154" s="1"/>
  <c r="H155"/>
  <c r="H150"/>
  <c r="H149" s="1"/>
  <c r="H148" s="1"/>
  <c r="H146" s="1"/>
  <c r="H147"/>
  <c r="H142"/>
  <c r="H139"/>
  <c r="H131"/>
  <c r="H127"/>
  <c r="H122"/>
  <c r="H118"/>
  <c r="H117" s="1"/>
  <c r="H113"/>
  <c r="H112" s="1"/>
  <c r="H111" s="1"/>
  <c r="H107"/>
  <c r="H106" s="1"/>
  <c r="H105" s="1"/>
  <c r="H99"/>
  <c r="H94" s="1"/>
  <c r="H93" s="1"/>
  <c r="H95"/>
  <c r="H92"/>
  <c r="H91"/>
  <c r="H7" s="1"/>
  <c r="H90"/>
  <c r="H89"/>
  <c r="H84"/>
  <c r="H83" s="1"/>
  <c r="H79"/>
  <c r="H78" s="1"/>
  <c r="H73"/>
  <c r="H72" s="1"/>
  <c r="H71" s="1"/>
  <c r="H67"/>
  <c r="H63"/>
  <c r="H62" s="1"/>
  <c r="H60"/>
  <c r="H59"/>
  <c r="H58"/>
  <c r="H53"/>
  <c r="H52" s="1"/>
  <c r="H51" s="1"/>
  <c r="H50" s="1"/>
  <c r="H46"/>
  <c r="H45" s="1"/>
  <c r="H44"/>
  <c r="H39"/>
  <c r="H28"/>
  <c r="H19"/>
  <c r="H18" s="1"/>
  <c r="H17" s="1"/>
  <c r="H13"/>
  <c r="H27" l="1"/>
  <c r="H26" s="1"/>
  <c r="H163"/>
  <c r="H12"/>
  <c r="H8"/>
  <c r="H6"/>
  <c r="H135"/>
  <c r="H5"/>
  <c r="H104"/>
  <c r="H61"/>
  <c r="H43"/>
  <c r="H161" l="1"/>
  <c r="H126"/>
  <c r="H57"/>
  <c r="H11"/>
  <c r="H9" l="1"/>
  <c r="H103"/>
  <c r="G60"/>
  <c r="I60" s="1"/>
  <c r="H88" l="1"/>
  <c r="H4" s="1"/>
  <c r="G92"/>
  <c r="G8" l="1"/>
  <c r="I8" s="1"/>
  <c r="I92"/>
  <c r="G89"/>
  <c r="I89" s="1"/>
  <c r="G90"/>
  <c r="I90" s="1"/>
  <c r="G122"/>
  <c r="I122" s="1"/>
  <c r="G59"/>
  <c r="I59" s="1"/>
  <c r="G84"/>
  <c r="I84" s="1"/>
  <c r="G83" l="1"/>
  <c r="I83" s="1"/>
  <c r="G58"/>
  <c r="I58" s="1"/>
  <c r="G91"/>
  <c r="I10"/>
  <c r="G139"/>
  <c r="I139" s="1"/>
  <c r="G142"/>
  <c r="I142" s="1"/>
  <c r="G136"/>
  <c r="I136" s="1"/>
  <c r="G118"/>
  <c r="I36"/>
  <c r="G113"/>
  <c r="I113" s="1"/>
  <c r="G127"/>
  <c r="I127" s="1"/>
  <c r="G131"/>
  <c r="I131" s="1"/>
  <c r="G107"/>
  <c r="I107" s="1"/>
  <c r="G6"/>
  <c r="I6" s="1"/>
  <c r="G67"/>
  <c r="I67" s="1"/>
  <c r="G63"/>
  <c r="I63" s="1"/>
  <c r="G73"/>
  <c r="G164"/>
  <c r="G162"/>
  <c r="I162" s="1"/>
  <c r="G157"/>
  <c r="G155"/>
  <c r="I155" s="1"/>
  <c r="G150"/>
  <c r="G147"/>
  <c r="I147" s="1"/>
  <c r="G99"/>
  <c r="I99" s="1"/>
  <c r="G95"/>
  <c r="I95" s="1"/>
  <c r="G79"/>
  <c r="G53"/>
  <c r="I53" s="1"/>
  <c r="G46"/>
  <c r="G44"/>
  <c r="I44" s="1"/>
  <c r="G39"/>
  <c r="I39" s="1"/>
  <c r="G28"/>
  <c r="I28" s="1"/>
  <c r="G19"/>
  <c r="G13"/>
  <c r="G78" l="1"/>
  <c r="I78" s="1"/>
  <c r="I79"/>
  <c r="G163"/>
  <c r="I164"/>
  <c r="G45"/>
  <c r="I45" s="1"/>
  <c r="I46"/>
  <c r="G72"/>
  <c r="I73"/>
  <c r="G18"/>
  <c r="I19"/>
  <c r="G12"/>
  <c r="I13"/>
  <c r="G7"/>
  <c r="I7" s="1"/>
  <c r="I91"/>
  <c r="G117"/>
  <c r="I117" s="1"/>
  <c r="I118"/>
  <c r="G149"/>
  <c r="I150"/>
  <c r="G156"/>
  <c r="I157"/>
  <c r="G135"/>
  <c r="G52"/>
  <c r="I52" s="1"/>
  <c r="G5"/>
  <c r="I5" s="1"/>
  <c r="G32"/>
  <c r="I32" s="1"/>
  <c r="G62"/>
  <c r="I62" s="1"/>
  <c r="G106"/>
  <c r="G112"/>
  <c r="G94"/>
  <c r="G105" l="1"/>
  <c r="I105" s="1"/>
  <c r="I106"/>
  <c r="G154"/>
  <c r="I154" s="1"/>
  <c r="I156"/>
  <c r="G17"/>
  <c r="I17" s="1"/>
  <c r="I18"/>
  <c r="G161"/>
  <c r="I161" s="1"/>
  <c r="I163"/>
  <c r="G93"/>
  <c r="I93" s="1"/>
  <c r="I94"/>
  <c r="G148"/>
  <c r="I149"/>
  <c r="G71"/>
  <c r="I71" s="1"/>
  <c r="I72"/>
  <c r="G126"/>
  <c r="I126" s="1"/>
  <c r="I135"/>
  <c r="G111"/>
  <c r="I111" s="1"/>
  <c r="I112"/>
  <c r="G11"/>
  <c r="I11" s="1"/>
  <c r="I12"/>
  <c r="G27"/>
  <c r="G51"/>
  <c r="I51" s="1"/>
  <c r="G61"/>
  <c r="G57" l="1"/>
  <c r="I57" s="1"/>
  <c r="I61"/>
  <c r="G26"/>
  <c r="I27"/>
  <c r="G146"/>
  <c r="I146" s="1"/>
  <c r="I148"/>
  <c r="G104"/>
  <c r="G50"/>
  <c r="I50" s="1"/>
  <c r="G9" l="1"/>
  <c r="I9" s="1"/>
  <c r="I26"/>
  <c r="G103"/>
  <c r="I104"/>
  <c r="G43"/>
  <c r="I43" s="1"/>
  <c r="G88" l="1"/>
  <c r="I88" s="1"/>
  <c r="I103"/>
  <c r="G4" l="1"/>
  <c r="I4" s="1"/>
</calcChain>
</file>

<file path=xl/sharedStrings.xml><?xml version="1.0" encoding="utf-8"?>
<sst xmlns="http://schemas.openxmlformats.org/spreadsheetml/2006/main" count="495" uniqueCount="104">
  <si>
    <t>Наименование</t>
  </si>
  <si>
    <t>ВР</t>
  </si>
  <si>
    <t>Сумма, тыс. рублей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</si>
  <si>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</si>
  <si>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</si>
  <si>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Непрограммная часть бюджета</t>
  </si>
  <si>
    <t>Глава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</si>
  <si>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</si>
  <si>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</si>
  <si>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</si>
  <si>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Непрограммная часть бюджета </t>
  </si>
  <si>
    <t xml:space="preserve">Центральный аппарат 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</si>
  <si>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</si>
  <si>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</si>
  <si>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</si>
  <si>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</si>
  <si>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Другие общегосударственные вопросы</t>
  </si>
  <si>
    <t xml:space="preserve">Оценка недвижимости поселений, признание прав и регулирование отношений по государственной и муниципальной собственности </t>
  </si>
  <si>
    <t xml:space="preserve">Мероприятия в области строительства, архитектуры и градостроительства </t>
  </si>
  <si>
    <t>Прочие выплаты по обязательствам в рамках непрограмной части бюджета поселений</t>
  </si>
  <si>
    <t>Закупка товаров, работ и услуг для государственных  (муниципальных) нужд</t>
  </si>
  <si>
    <t>Национальная безопасность и правоохранительная деятельность</t>
  </si>
  <si>
    <t xml:space="preserve">Предупреждение и ликвидация последствий чрезвычайных ситуаций и стихийных бедствий природного и техногенного характера 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</si>
  <si>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</si>
  <si>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</si>
  <si>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Муниципальная программа «Совершенствование системы профилактики правонарушений и усиление борьбы с преступностью в Дмитровском районе»</t>
  </si>
  <si>
    <t>Основное мероприятие «Профилактика правонарушений»</t>
  </si>
  <si>
    <t>Реализация основного мероприятия «Профилактика правонарушений»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</si>
  <si>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</si>
  <si>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</si>
  <si>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Национальная экономика</t>
  </si>
  <si>
    <t>Дорожное хозяйство (дорожные фонды)</t>
  </si>
  <si>
    <t>Межбюджетные трансферты</t>
  </si>
  <si>
    <t>Иные межбюджетные трансферты</t>
  </si>
  <si>
    <t xml:space="preserve">Поддержка дорожного хозяйства поселений </t>
  </si>
  <si>
    <t>Жилищно-коммунальное хозяйство</t>
  </si>
  <si>
    <t>Коммунальное хозяйство</t>
  </si>
  <si>
    <t>Субсидии на возмещение затрат и недополученных доходов в связи с оказанием банных услуг</t>
  </si>
  <si>
    <t>Субсидии юридическим лицам (кроме некоммерческих организаций), индивидуальным предпринимателям, физическим лицам</t>
  </si>
  <si>
    <t>Прочие выплаты по обязательствам в рамках непрограммной части бюджета поселений</t>
  </si>
  <si>
    <t>Благоустройство</t>
  </si>
  <si>
    <t xml:space="preserve">Строительство и содержание автомобильных дорог и инженерных сооружений на них в границах городских округов и поселений </t>
  </si>
  <si>
    <t xml:space="preserve">Организация и содержание мест захоронения  поселений </t>
  </si>
  <si>
    <t xml:space="preserve">Уличное освещение поселений </t>
  </si>
  <si>
    <t>Благоустройство дворовых территорий многоквартирных домов на территории городского поселения Дмитровск Дмитровского района Орловской области</t>
  </si>
  <si>
    <t>Социальная политика</t>
  </si>
  <si>
    <t>Пенсионное обеспечение</t>
  </si>
  <si>
    <t xml:space="preserve">Доплаты поселений к пенсиям муниципальных служащих </t>
  </si>
  <si>
    <t>Физическая культура и спорт</t>
  </si>
  <si>
    <t>Прочие межбюджетные трансферты общего характера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</si>
  <si>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</t>
  </si>
  <si>
    <t>Массовый спорт</t>
  </si>
  <si>
    <t xml:space="preserve">Межбюджетные трансферты общего характера бюджетам бюджетной системы Российской Федерации </t>
  </si>
  <si>
    <t>Публичные нормативные социальные выплаты гражданам</t>
  </si>
  <si>
    <t>Муниципальная программа «Ремонт автомобильных дорог общего пользования местного значения и улично-дорожной сети на территории Дмитровского района Орловской области»</t>
  </si>
  <si>
    <t>Муниципальная программа  «Формирование  современной городской среды на территории городского поселения Дмитровск Дмитровского района Орловской области»</t>
  </si>
  <si>
    <t>Спортивно-оздоровительная работа и массовый спорт по месту жительства</t>
  </si>
  <si>
    <t xml:space="preserve">Благоустройство территорий поселений </t>
  </si>
  <si>
    <t>РПр</t>
  </si>
  <si>
    <t>ПР</t>
  </si>
  <si>
    <t>Цст</t>
  </si>
  <si>
    <t>Ист</t>
  </si>
  <si>
    <t>0100</t>
  </si>
  <si>
    <t>0113</t>
  </si>
  <si>
    <t>0300</t>
  </si>
  <si>
    <t>0310</t>
  </si>
  <si>
    <t>0314</t>
  </si>
  <si>
    <t>0400</t>
  </si>
  <si>
    <t>0409</t>
  </si>
  <si>
    <t>Городские средства</t>
  </si>
  <si>
    <t>Областные средства</t>
  </si>
  <si>
    <t>0500</t>
  </si>
  <si>
    <t>0502</t>
  </si>
  <si>
    <t>0503</t>
  </si>
  <si>
    <t>1000</t>
  </si>
  <si>
    <t>1001</t>
  </si>
  <si>
    <t>1100</t>
  </si>
  <si>
    <t>1102</t>
  </si>
  <si>
    <t>1400</t>
  </si>
  <si>
    <t>1403</t>
  </si>
  <si>
    <t>0102</t>
  </si>
  <si>
    <t>0103</t>
  </si>
  <si>
    <t>Итого</t>
  </si>
  <si>
    <t>Благоустройство общественных территорий на территории городского поселения Дмитровск Дмитровского района Орловской области</t>
  </si>
  <si>
    <t>Закупка товаров, работ и услуг для обеспечения  государственных  (муниципальных) нужд</t>
  </si>
  <si>
    <t>Федеральные средства</t>
  </si>
  <si>
    <t>770И49Д200</t>
  </si>
  <si>
    <t>610019Д120</t>
  </si>
  <si>
    <t>610019Д122</t>
  </si>
  <si>
    <t>Капитальный ремонт и ремонт автомобильных дорог общего пользования местного значения</t>
  </si>
  <si>
    <t>Ремонт автомобильных дорог общего пользования местного значения и улично – дорожной сети на территории Дмитровского района Орловской области</t>
  </si>
  <si>
    <t>770И455550</t>
  </si>
  <si>
    <t>771И455550</t>
  </si>
  <si>
    <t>Муниципальная программа «Природоохранные мероприятия Дмитровского района Орловской области»</t>
  </si>
  <si>
    <t>Ликвидация мест несанкционированного размещения отходов</t>
  </si>
  <si>
    <t>Районные средства</t>
  </si>
  <si>
    <t>Другие вопросы в области национальной экономики</t>
  </si>
  <si>
    <t xml:space="preserve"> 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</si>
  <si>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0412</t>
  </si>
  <si>
    <t xml:space="preserve"> Озеленение территории муниципального образования</t>
  </si>
  <si>
    <t>% исполнения</t>
  </si>
  <si>
    <t>Исполнено на 01.01.2026 год</t>
  </si>
  <si>
    <t xml:space="preserve">Расходы бюджета городского поселения Дмитровск Дмитровского района Орловской области за 2025 год по разделам, подразделам, целевым статьям, группам (группам и подгруппам) видов расходов классификации расходов </t>
  </si>
  <si>
    <t xml:space="preserve">Приложение 2                                                                                                                   к решению  городского                                                                                  Совета народных депутатов
от .2025 г. № 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</si>
</sst>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Arial Cy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2">
      <alignment vertical="top" wrapText="1"/>
    </xf>
  </cellStyleXfs>
  <cellXfs count="34">
    <xf numFmtId="0" fontId="0" fillId="0" borderId="0" xfId="0"/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7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justify" vertical="top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 wrapText="1"/>
    </xf>
    <xf numFmtId="0" fontId="7" fillId="0" borderId="0" xfId="0" applyFont="1" applyFill="1" applyAlignment="1">
      <alignment horizontal="right" wrapText="1"/>
    </xf>
    <xf numFmtId="0" fontId="3" fillId="0" borderId="3" xfId="0" applyFont="1" applyFill="1" applyBorder="1" applyAlignment="1">
      <alignment horizontal="center" wrapText="1"/>
    </xf>
  </cellXfs>
  <cellStyles count="2">
    <cellStyle name="xl3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7"/>
  <sheetViews>
    <sheetView tabSelected="1" workbookViewId="0">
      <pane ySplit="3" topLeftCell="A4" activePane="bottomLeft" state="frozen"/>
      <selection pane="bottomLeft" activeCell="G10" sqref="G10"/>
    </sheetView>
  </sheetViews>
  <sheetFormatPr defaultColWidth="10.28515625" defaultRowHeight="15"/>
  <cols>
    <col min="1" max="1" width="34.140625" style="9" customWidth="1"/>
    <col min="2" max="2" width="5.5703125" style="18" customWidth="1"/>
    <col min="3" max="3" width="5.140625" style="18" customWidth="1"/>
    <col min="4" max="4" width="10" style="9" customWidth="1"/>
    <col min="5" max="5" width="4.7109375" style="9" customWidth="1"/>
    <col min="6" max="6" width="4.7109375" style="19" customWidth="1"/>
    <col min="7" max="7" width="7.7109375" style="9" customWidth="1"/>
    <col min="8" max="8" width="9.5703125" style="9" customWidth="1"/>
    <col min="9" max="9" width="8.140625" style="20" customWidth="1"/>
    <col min="10" max="16384" width="10.28515625" style="9"/>
  </cols>
  <sheetData>
    <row r="1" spans="1:9" ht="61.5" customHeight="1">
      <c r="B1" s="32" t="s">
        <v>103</v>
      </c>
      <c r="C1" s="32"/>
      <c r="D1" s="32"/>
      <c r="E1" s="32"/>
      <c r="F1" s="32"/>
      <c r="G1" s="32"/>
      <c r="H1" s="32"/>
      <c r="I1" s="32"/>
    </row>
    <row r="2" spans="1:9" ht="59.25" customHeight="1">
      <c r="A2" s="33" t="s">
        <v>102</v>
      </c>
      <c r="B2" s="33"/>
      <c r="C2" s="33"/>
      <c r="D2" s="33"/>
      <c r="E2" s="33"/>
      <c r="F2" s="33"/>
      <c r="G2" s="33"/>
      <c r="H2" s="33"/>
      <c r="I2" s="33"/>
    </row>
    <row r="3" spans="1:9" ht="51.75">
      <c r="A3" s="10" t="s">
        <v>0</v>
      </c>
      <c r="B3" s="7" t="s">
        <v>58</v>
      </c>
      <c r="C3" s="7" t="s">
        <v>59</v>
      </c>
      <c r="D3" s="7" t="s">
        <v>60</v>
      </c>
      <c r="E3" s="11" t="s">
        <v>1</v>
      </c>
      <c r="F3" s="3" t="s">
        <v>61</v>
      </c>
      <c r="G3" s="3" t="s">
        <v>2</v>
      </c>
      <c r="H3" s="24" t="s">
        <v>101</v>
      </c>
      <c r="I3" s="25" t="s">
        <v>100</v>
      </c>
    </row>
    <row r="4" spans="1:9">
      <c r="A4" s="8" t="s">
        <v>82</v>
      </c>
      <c r="B4" s="7"/>
      <c r="C4" s="7"/>
      <c r="D4" s="7"/>
      <c r="E4" s="11"/>
      <c r="F4" s="3"/>
      <c r="G4" s="26">
        <f>G9+G43+G57+G88+G146+G154+G161</f>
        <v>39779</v>
      </c>
      <c r="H4" s="26">
        <f>H9+H43+H57+H88+H146+H154+H161</f>
        <v>32338.100000000002</v>
      </c>
      <c r="I4" s="27">
        <f>H4/G4*100</f>
        <v>81.294401568666885</v>
      </c>
    </row>
    <row r="5" spans="1:9">
      <c r="A5" s="8" t="s">
        <v>69</v>
      </c>
      <c r="B5" s="7"/>
      <c r="C5" s="7"/>
      <c r="D5" s="7"/>
      <c r="E5" s="11"/>
      <c r="F5" s="3">
        <v>1</v>
      </c>
      <c r="G5" s="26">
        <f>G10+G44+G58+G89+G147+G155+G162</f>
        <v>17676.099999999999</v>
      </c>
      <c r="H5" s="26">
        <f>H10+H44+H58+H89+H147+H155+H162</f>
        <v>10533.4</v>
      </c>
      <c r="I5" s="27">
        <f t="shared" ref="I5:I66" si="0">H5/G5*100</f>
        <v>59.591199416160812</v>
      </c>
    </row>
    <row r="6" spans="1:9">
      <c r="A6" s="8" t="s">
        <v>70</v>
      </c>
      <c r="B6" s="7"/>
      <c r="C6" s="7"/>
      <c r="D6" s="7"/>
      <c r="E6" s="11"/>
      <c r="F6" s="3">
        <v>2</v>
      </c>
      <c r="G6" s="26">
        <f>G59+G90</f>
        <v>16424.499999999996</v>
      </c>
      <c r="H6" s="26">
        <f>H59+H90</f>
        <v>16424.499999999996</v>
      </c>
      <c r="I6" s="27">
        <f t="shared" si="0"/>
        <v>100</v>
      </c>
    </row>
    <row r="7" spans="1:9">
      <c r="A7" s="8" t="s">
        <v>85</v>
      </c>
      <c r="B7" s="7"/>
      <c r="C7" s="7"/>
      <c r="D7" s="7"/>
      <c r="E7" s="11"/>
      <c r="F7" s="3">
        <v>3</v>
      </c>
      <c r="G7" s="26">
        <f>G91</f>
        <v>2084.1999999999998</v>
      </c>
      <c r="H7" s="26">
        <f>H91</f>
        <v>2084.1999999999998</v>
      </c>
      <c r="I7" s="27">
        <f t="shared" si="0"/>
        <v>100</v>
      </c>
    </row>
    <row r="8" spans="1:9">
      <c r="A8" s="8" t="s">
        <v>95</v>
      </c>
      <c r="B8" s="7"/>
      <c r="C8" s="7"/>
      <c r="D8" s="7"/>
      <c r="E8" s="11"/>
      <c r="F8" s="3">
        <v>4</v>
      </c>
      <c r="G8" s="26">
        <f>G92+G60</f>
        <v>3594.2</v>
      </c>
      <c r="H8" s="26">
        <f>H92+H60</f>
        <v>3296</v>
      </c>
      <c r="I8" s="27">
        <f t="shared" si="0"/>
        <v>91.703299760725628</v>
      </c>
    </row>
    <row r="9" spans="1:9">
      <c r="A9" s="8" t="s">
        <v>3</v>
      </c>
      <c r="B9" s="12" t="s">
        <v>62</v>
      </c>
      <c r="C9" s="12" t="s">
        <v>62</v>
      </c>
      <c r="D9" s="8"/>
      <c r="E9" s="8"/>
      <c r="F9" s="13"/>
      <c r="G9" s="28">
        <f>G11+G17+G26</f>
        <v>5476.3</v>
      </c>
      <c r="H9" s="28">
        <f>H11+H17+H26</f>
        <v>4565</v>
      </c>
      <c r="I9" s="27">
        <f t="shared" si="0"/>
        <v>83.359202381169766</v>
      </c>
    </row>
    <row r="10" spans="1:9">
      <c r="A10" s="8" t="s">
        <v>69</v>
      </c>
      <c r="B10" s="12"/>
      <c r="C10" s="12"/>
      <c r="D10" s="8"/>
      <c r="E10" s="8"/>
      <c r="F10" s="13">
        <v>1</v>
      </c>
      <c r="G10" s="28">
        <f>G16+G22+G25+G31+G35+G42+G38</f>
        <v>5476.3</v>
      </c>
      <c r="H10" s="28">
        <f>H16+H22+H25+H31+H35+H42+H38</f>
        <v>4565</v>
      </c>
      <c r="I10" s="27">
        <f t="shared" si="0"/>
        <v>83.359202381169766</v>
      </c>
    </row>
    <row r="11" spans="1:9" ht="51">
      <c r="A11" s="2" t="s">
        <v>4</v>
      </c>
      <c r="B11" s="1" t="s">
        <v>62</v>
      </c>
      <c r="C11" s="1" t="s">
        <v>80</v>
      </c>
      <c r="D11" s="2"/>
      <c r="E11" s="2"/>
      <c r="F11" s="3"/>
      <c r="G11" s="29">
        <f t="shared" ref="G11:H13" si="1">G12</f>
        <v>2089.3000000000002</v>
      </c>
      <c r="H11" s="29">
        <f t="shared" si="1"/>
        <v>1979.5</v>
      </c>
      <c r="I11" s="27">
        <f t="shared" si="0"/>
        <v>94.744651318623454</v>
      </c>
    </row>
    <row r="12" spans="1:9">
      <c r="A12" s="2" t="s">
        <v>5</v>
      </c>
      <c r="B12" s="1" t="s">
        <v>62</v>
      </c>
      <c r="C12" s="1" t="s">
        <v>80</v>
      </c>
      <c r="D12" s="2">
        <v>8900000000</v>
      </c>
      <c r="E12" s="2"/>
      <c r="F12" s="3"/>
      <c r="G12" s="26">
        <f t="shared" si="1"/>
        <v>2089.3000000000002</v>
      </c>
      <c r="H12" s="26">
        <f t="shared" si="1"/>
        <v>1979.5</v>
      </c>
      <c r="I12" s="27">
        <f t="shared" si="0"/>
        <v>94.744651318623454</v>
      </c>
    </row>
    <row r="13" spans="1:9">
      <c r="A13" s="2" t="s">
        <v>6</v>
      </c>
      <c r="B13" s="1" t="s">
        <v>62</v>
      </c>
      <c r="C13" s="1" t="s">
        <v>80</v>
      </c>
      <c r="D13" s="2">
        <v>8900080010</v>
      </c>
      <c r="E13" s="2"/>
      <c r="F13" s="3"/>
      <c r="G13" s="26">
        <f t="shared" si="1"/>
        <v>2089.3000000000002</v>
      </c>
      <c r="H13" s="26">
        <f t="shared" si="1"/>
        <v>1979.5</v>
      </c>
      <c r="I13" s="27">
        <f t="shared" si="0"/>
        <v>94.744651318623454</v>
      </c>
    </row>
    <row r="14" spans="1:9" ht="67.5" customHeight="1">
      <c r="A14" s="2" t="s">
        <v>7</v>
      </c>
      <c r="B14" s="1" t="s">
        <v>62</v>
      </c>
      <c r="C14" s="1" t="s">
        <v>80</v>
      </c>
      <c r="D14" s="2">
        <v>8900080010</v>
      </c>
      <c r="E14" s="2">
        <v>100</v>
      </c>
      <c r="F14" s="3"/>
      <c r="G14" s="26">
        <v>2089.3000000000002</v>
      </c>
      <c r="H14" s="26">
        <v>1979.5</v>
      </c>
      <c r="I14" s="27">
        <f t="shared" si="0"/>
        <v>94.744651318623454</v>
      </c>
    </row>
    <row r="15" spans="1:9" ht="38.25">
      <c r="A15" s="2" t="s">
        <v>8</v>
      </c>
      <c r="B15" s="1" t="s">
        <v>62</v>
      </c>
      <c r="C15" s="1" t="s">
        <v>80</v>
      </c>
      <c r="D15" s="2">
        <v>8900080010</v>
      </c>
      <c r="E15" s="2">
        <v>120</v>
      </c>
      <c r="F15" s="3"/>
      <c r="G15" s="26">
        <v>2089.3000000000002</v>
      </c>
      <c r="H15" s="26">
        <v>1979.5</v>
      </c>
      <c r="I15" s="27">
        <f t="shared" si="0"/>
        <v>94.744651318623454</v>
      </c>
    </row>
    <row r="16" spans="1:9">
      <c r="A16" s="2" t="s">
        <v>69</v>
      </c>
      <c r="B16" s="1" t="s">
        <v>62</v>
      </c>
      <c r="C16" s="1" t="s">
        <v>80</v>
      </c>
      <c r="D16" s="2">
        <v>8900080010</v>
      </c>
      <c r="E16" s="2">
        <v>120</v>
      </c>
      <c r="F16" s="3">
        <v>1</v>
      </c>
      <c r="G16" s="26">
        <v>2089.3000000000002</v>
      </c>
      <c r="H16" s="26">
        <v>1979.5</v>
      </c>
      <c r="I16" s="27">
        <f t="shared" si="0"/>
        <v>94.744651318623454</v>
      </c>
    </row>
    <row r="17" spans="1:9" ht="63.75">
      <c r="A17" s="2" t="s">
        <v>9</v>
      </c>
      <c r="B17" s="1" t="s">
        <v>62</v>
      </c>
      <c r="C17" s="1" t="s">
        <v>81</v>
      </c>
      <c r="D17" s="2"/>
      <c r="E17" s="2"/>
      <c r="F17" s="3"/>
      <c r="G17" s="29">
        <f>G18</f>
        <v>1392.2</v>
      </c>
      <c r="H17" s="29">
        <f>H18</f>
        <v>1316.5</v>
      </c>
      <c r="I17" s="27">
        <f t="shared" si="0"/>
        <v>94.562562850165193</v>
      </c>
    </row>
    <row r="18" spans="1:9">
      <c r="A18" s="2" t="s">
        <v>10</v>
      </c>
      <c r="B18" s="1" t="s">
        <v>62</v>
      </c>
      <c r="C18" s="1" t="s">
        <v>81</v>
      </c>
      <c r="D18" s="2">
        <v>8900000000</v>
      </c>
      <c r="E18" s="2"/>
      <c r="F18" s="3"/>
      <c r="G18" s="26">
        <f>G19</f>
        <v>1392.2</v>
      </c>
      <c r="H18" s="26">
        <f>H19</f>
        <v>1316.5</v>
      </c>
      <c r="I18" s="27">
        <f t="shared" si="0"/>
        <v>94.562562850165193</v>
      </c>
    </row>
    <row r="19" spans="1:9">
      <c r="A19" s="2" t="s">
        <v>11</v>
      </c>
      <c r="B19" s="1" t="s">
        <v>62</v>
      </c>
      <c r="C19" s="1" t="s">
        <v>81</v>
      </c>
      <c r="D19" s="2">
        <v>8900080020</v>
      </c>
      <c r="E19" s="2"/>
      <c r="F19" s="3"/>
      <c r="G19" s="26">
        <f>G20+G23</f>
        <v>1392.2</v>
      </c>
      <c r="H19" s="26">
        <f>H20+H23</f>
        <v>1316.5</v>
      </c>
      <c r="I19" s="27">
        <f t="shared" si="0"/>
        <v>94.562562850165193</v>
      </c>
    </row>
    <row r="20" spans="1:9" ht="68.25" customHeight="1">
      <c r="A20" s="2" t="s">
        <v>7</v>
      </c>
      <c r="B20" s="1" t="s">
        <v>62</v>
      </c>
      <c r="C20" s="1" t="s">
        <v>81</v>
      </c>
      <c r="D20" s="2">
        <v>8900080020</v>
      </c>
      <c r="E20" s="2">
        <v>100</v>
      </c>
      <c r="F20" s="3"/>
      <c r="G20" s="26">
        <v>633.70000000000005</v>
      </c>
      <c r="H20" s="26">
        <v>616.9</v>
      </c>
      <c r="I20" s="27">
        <f t="shared" si="0"/>
        <v>97.348903266529902</v>
      </c>
    </row>
    <row r="21" spans="1:9" ht="38.25">
      <c r="A21" s="2" t="s">
        <v>8</v>
      </c>
      <c r="B21" s="1" t="s">
        <v>62</v>
      </c>
      <c r="C21" s="1" t="s">
        <v>81</v>
      </c>
      <c r="D21" s="2">
        <v>8900080020</v>
      </c>
      <c r="E21" s="2">
        <v>120</v>
      </c>
      <c r="F21" s="3"/>
      <c r="G21" s="26">
        <v>633.70000000000005</v>
      </c>
      <c r="H21" s="26">
        <v>616.9</v>
      </c>
      <c r="I21" s="27">
        <f t="shared" si="0"/>
        <v>97.348903266529902</v>
      </c>
    </row>
    <row r="22" spans="1:9">
      <c r="A22" s="2" t="s">
        <v>69</v>
      </c>
      <c r="B22" s="1" t="s">
        <v>62</v>
      </c>
      <c r="C22" s="1" t="s">
        <v>81</v>
      </c>
      <c r="D22" s="2">
        <v>8900080020</v>
      </c>
      <c r="E22" s="2">
        <v>120</v>
      </c>
      <c r="F22" s="3">
        <v>1</v>
      </c>
      <c r="G22" s="26">
        <v>633.70000000000005</v>
      </c>
      <c r="H22" s="26">
        <v>616.9</v>
      </c>
      <c r="I22" s="27">
        <f t="shared" si="0"/>
        <v>97.348903266529902</v>
      </c>
    </row>
    <row r="23" spans="1:9" ht="38.25">
      <c r="A23" s="2" t="s">
        <v>12</v>
      </c>
      <c r="B23" s="1" t="s">
        <v>62</v>
      </c>
      <c r="C23" s="1" t="s">
        <v>81</v>
      </c>
      <c r="D23" s="2">
        <v>8900080020</v>
      </c>
      <c r="E23" s="2">
        <v>200</v>
      </c>
      <c r="F23" s="3"/>
      <c r="G23" s="26">
        <v>758.5</v>
      </c>
      <c r="H23" s="26">
        <v>699.6</v>
      </c>
      <c r="I23" s="27">
        <f t="shared" si="0"/>
        <v>92.234673698088329</v>
      </c>
    </row>
    <row r="24" spans="1:9" ht="38.25">
      <c r="A24" s="2" t="s">
        <v>13</v>
      </c>
      <c r="B24" s="1" t="s">
        <v>62</v>
      </c>
      <c r="C24" s="1" t="s">
        <v>81</v>
      </c>
      <c r="D24" s="2">
        <v>8900080020</v>
      </c>
      <c r="E24" s="2">
        <v>240</v>
      </c>
      <c r="F24" s="3"/>
      <c r="G24" s="26">
        <v>758.5</v>
      </c>
      <c r="H24" s="26">
        <v>699.6</v>
      </c>
      <c r="I24" s="27">
        <f t="shared" si="0"/>
        <v>92.234673698088329</v>
      </c>
    </row>
    <row r="25" spans="1:9">
      <c r="A25" s="2" t="s">
        <v>69</v>
      </c>
      <c r="B25" s="1" t="s">
        <v>62</v>
      </c>
      <c r="C25" s="1" t="s">
        <v>81</v>
      </c>
      <c r="D25" s="2">
        <v>8900080020</v>
      </c>
      <c r="E25" s="2">
        <v>240</v>
      </c>
      <c r="F25" s="3">
        <v>1</v>
      </c>
      <c r="G25" s="26">
        <v>758.5</v>
      </c>
      <c r="H25" s="26">
        <v>699.6</v>
      </c>
      <c r="I25" s="27">
        <f t="shared" si="0"/>
        <v>92.234673698088329</v>
      </c>
    </row>
    <row r="26" spans="1:9">
      <c r="A26" s="2" t="s">
        <v>16</v>
      </c>
      <c r="B26" s="1" t="s">
        <v>62</v>
      </c>
      <c r="C26" s="1" t="s">
        <v>63</v>
      </c>
      <c r="D26" s="2"/>
      <c r="E26" s="14"/>
      <c r="F26" s="15"/>
      <c r="G26" s="29">
        <f>G27</f>
        <v>1994.8000000000002</v>
      </c>
      <c r="H26" s="29">
        <f>H27</f>
        <v>1269</v>
      </c>
      <c r="I26" s="27">
        <f t="shared" si="0"/>
        <v>63.615400040104262</v>
      </c>
    </row>
    <row r="27" spans="1:9">
      <c r="A27" s="2" t="s">
        <v>10</v>
      </c>
      <c r="B27" s="1" t="s">
        <v>62</v>
      </c>
      <c r="C27" s="1" t="s">
        <v>63</v>
      </c>
      <c r="D27" s="2">
        <v>8900000000</v>
      </c>
      <c r="E27" s="2"/>
      <c r="F27" s="3"/>
      <c r="G27" s="26">
        <f>G28+G39+G32</f>
        <v>1994.8000000000002</v>
      </c>
      <c r="H27" s="26">
        <f>H28+H39+H32</f>
        <v>1269</v>
      </c>
      <c r="I27" s="27">
        <f t="shared" si="0"/>
        <v>63.615400040104262</v>
      </c>
    </row>
    <row r="28" spans="1:9" ht="51">
      <c r="A28" s="2" t="s">
        <v>17</v>
      </c>
      <c r="B28" s="1" t="s">
        <v>62</v>
      </c>
      <c r="C28" s="1" t="s">
        <v>63</v>
      </c>
      <c r="D28" s="2">
        <v>8900080060</v>
      </c>
      <c r="E28" s="2"/>
      <c r="F28" s="3"/>
      <c r="G28" s="26">
        <f>G29</f>
        <v>129.5</v>
      </c>
      <c r="H28" s="26">
        <f>H29</f>
        <v>33</v>
      </c>
      <c r="I28" s="27">
        <f t="shared" si="0"/>
        <v>25.482625482625483</v>
      </c>
    </row>
    <row r="29" spans="1:9" ht="38.25">
      <c r="A29" s="2" t="s">
        <v>12</v>
      </c>
      <c r="B29" s="1" t="s">
        <v>62</v>
      </c>
      <c r="C29" s="1" t="s">
        <v>63</v>
      </c>
      <c r="D29" s="2">
        <v>8900080060</v>
      </c>
      <c r="E29" s="2">
        <v>200</v>
      </c>
      <c r="F29" s="3"/>
      <c r="G29" s="26">
        <v>129.5</v>
      </c>
      <c r="H29" s="26">
        <v>33</v>
      </c>
      <c r="I29" s="27">
        <f t="shared" si="0"/>
        <v>25.482625482625483</v>
      </c>
    </row>
    <row r="30" spans="1:9" ht="38.25">
      <c r="A30" s="2" t="s">
        <v>13</v>
      </c>
      <c r="B30" s="1" t="s">
        <v>62</v>
      </c>
      <c r="C30" s="1" t="s">
        <v>63</v>
      </c>
      <c r="D30" s="2">
        <v>8900080060</v>
      </c>
      <c r="E30" s="2">
        <v>240</v>
      </c>
      <c r="F30" s="3"/>
      <c r="G30" s="26">
        <v>129.5</v>
      </c>
      <c r="H30" s="26">
        <v>33</v>
      </c>
      <c r="I30" s="27">
        <f t="shared" si="0"/>
        <v>25.482625482625483</v>
      </c>
    </row>
    <row r="31" spans="1:9">
      <c r="A31" s="2" t="s">
        <v>69</v>
      </c>
      <c r="B31" s="1" t="s">
        <v>62</v>
      </c>
      <c r="C31" s="1" t="s">
        <v>63</v>
      </c>
      <c r="D31" s="2">
        <v>8900080060</v>
      </c>
      <c r="E31" s="2">
        <v>240</v>
      </c>
      <c r="F31" s="3">
        <v>1</v>
      </c>
      <c r="G31" s="26">
        <v>129.5</v>
      </c>
      <c r="H31" s="26">
        <v>33</v>
      </c>
      <c r="I31" s="27">
        <f t="shared" si="0"/>
        <v>25.482625482625483</v>
      </c>
    </row>
    <row r="32" spans="1:9" ht="38.25">
      <c r="A32" s="2" t="s">
        <v>19</v>
      </c>
      <c r="B32" s="1" t="s">
        <v>62</v>
      </c>
      <c r="C32" s="1" t="s">
        <v>63</v>
      </c>
      <c r="D32" s="2">
        <v>8900080070</v>
      </c>
      <c r="E32" s="2"/>
      <c r="F32" s="3"/>
      <c r="G32" s="26">
        <f>G33+G36</f>
        <v>1043.7</v>
      </c>
      <c r="H32" s="26">
        <f>H33+H36</f>
        <v>514.5</v>
      </c>
      <c r="I32" s="27">
        <f t="shared" si="0"/>
        <v>49.29577464788732</v>
      </c>
    </row>
    <row r="33" spans="1:9" ht="38.25">
      <c r="A33" s="2" t="s">
        <v>20</v>
      </c>
      <c r="B33" s="1" t="s">
        <v>62</v>
      </c>
      <c r="C33" s="1" t="s">
        <v>63</v>
      </c>
      <c r="D33" s="2">
        <v>8900080070</v>
      </c>
      <c r="E33" s="2">
        <v>200</v>
      </c>
      <c r="F33" s="3"/>
      <c r="G33" s="26">
        <v>826.7</v>
      </c>
      <c r="H33" s="26">
        <v>297.5</v>
      </c>
      <c r="I33" s="27">
        <f t="shared" si="0"/>
        <v>35.986452159187124</v>
      </c>
    </row>
    <row r="34" spans="1:9" ht="38.25">
      <c r="A34" s="2" t="s">
        <v>13</v>
      </c>
      <c r="B34" s="1" t="s">
        <v>62</v>
      </c>
      <c r="C34" s="1" t="s">
        <v>63</v>
      </c>
      <c r="D34" s="2">
        <v>8900080070</v>
      </c>
      <c r="E34" s="2">
        <v>240</v>
      </c>
      <c r="F34" s="3"/>
      <c r="G34" s="26">
        <v>826.7</v>
      </c>
      <c r="H34" s="26">
        <v>297.5</v>
      </c>
      <c r="I34" s="27">
        <f t="shared" si="0"/>
        <v>35.986452159187124</v>
      </c>
    </row>
    <row r="35" spans="1:9">
      <c r="A35" s="2" t="s">
        <v>69</v>
      </c>
      <c r="B35" s="1" t="s">
        <v>62</v>
      </c>
      <c r="C35" s="1" t="s">
        <v>63</v>
      </c>
      <c r="D35" s="2">
        <v>8900080070</v>
      </c>
      <c r="E35" s="2">
        <v>240</v>
      </c>
      <c r="F35" s="3">
        <v>1</v>
      </c>
      <c r="G35" s="26">
        <v>826.7</v>
      </c>
      <c r="H35" s="26">
        <v>297.5</v>
      </c>
      <c r="I35" s="27">
        <f t="shared" si="0"/>
        <v>35.986452159187124</v>
      </c>
    </row>
    <row r="36" spans="1:9">
      <c r="A36" s="2" t="s">
        <v>14</v>
      </c>
      <c r="B36" s="1" t="s">
        <v>62</v>
      </c>
      <c r="C36" s="1" t="s">
        <v>63</v>
      </c>
      <c r="D36" s="2">
        <v>8900080070</v>
      </c>
      <c r="E36" s="2">
        <v>800</v>
      </c>
      <c r="F36" s="3"/>
      <c r="G36" s="26">
        <f>G37</f>
        <v>217</v>
      </c>
      <c r="H36" s="26">
        <f>H37</f>
        <v>217</v>
      </c>
      <c r="I36" s="27">
        <f t="shared" si="0"/>
        <v>100</v>
      </c>
    </row>
    <row r="37" spans="1:9" ht="25.5">
      <c r="A37" s="2" t="s">
        <v>15</v>
      </c>
      <c r="B37" s="1" t="s">
        <v>62</v>
      </c>
      <c r="C37" s="1" t="s">
        <v>63</v>
      </c>
      <c r="D37" s="2">
        <v>8900080070</v>
      </c>
      <c r="E37" s="2">
        <v>850</v>
      </c>
      <c r="F37" s="3"/>
      <c r="G37" s="26">
        <v>217</v>
      </c>
      <c r="H37" s="26">
        <v>217</v>
      </c>
      <c r="I37" s="27">
        <f t="shared" si="0"/>
        <v>100</v>
      </c>
    </row>
    <row r="38" spans="1:9">
      <c r="A38" s="2" t="s">
        <v>69</v>
      </c>
      <c r="B38" s="1" t="s">
        <v>62</v>
      </c>
      <c r="C38" s="1" t="s">
        <v>63</v>
      </c>
      <c r="D38" s="2">
        <v>8900080070</v>
      </c>
      <c r="E38" s="2">
        <v>850</v>
      </c>
      <c r="F38" s="3">
        <v>1</v>
      </c>
      <c r="G38" s="26">
        <v>217</v>
      </c>
      <c r="H38" s="26">
        <v>217</v>
      </c>
      <c r="I38" s="27">
        <f t="shared" si="0"/>
        <v>100</v>
      </c>
    </row>
    <row r="39" spans="1:9" ht="25.5">
      <c r="A39" s="2" t="s">
        <v>18</v>
      </c>
      <c r="B39" s="1" t="s">
        <v>62</v>
      </c>
      <c r="C39" s="1" t="s">
        <v>63</v>
      </c>
      <c r="D39" s="2">
        <v>8900080300</v>
      </c>
      <c r="E39" s="2"/>
      <c r="F39" s="3"/>
      <c r="G39" s="26">
        <f>G40</f>
        <v>821.6</v>
      </c>
      <c r="H39" s="26">
        <f>H40</f>
        <v>721.5</v>
      </c>
      <c r="I39" s="27">
        <f t="shared" si="0"/>
        <v>87.816455696202539</v>
      </c>
    </row>
    <row r="40" spans="1:9" ht="38.25">
      <c r="A40" s="2" t="s">
        <v>12</v>
      </c>
      <c r="B40" s="1" t="s">
        <v>62</v>
      </c>
      <c r="C40" s="1" t="s">
        <v>63</v>
      </c>
      <c r="D40" s="2">
        <v>8900080300</v>
      </c>
      <c r="E40" s="2">
        <v>200</v>
      </c>
      <c r="F40" s="3"/>
      <c r="G40" s="26">
        <v>821.6</v>
      </c>
      <c r="H40" s="26">
        <v>721.5</v>
      </c>
      <c r="I40" s="27">
        <f t="shared" si="0"/>
        <v>87.816455696202539</v>
      </c>
    </row>
    <row r="41" spans="1:9" ht="38.25">
      <c r="A41" s="2" t="s">
        <v>13</v>
      </c>
      <c r="B41" s="1" t="s">
        <v>62</v>
      </c>
      <c r="C41" s="1" t="s">
        <v>63</v>
      </c>
      <c r="D41" s="2">
        <v>8900080300</v>
      </c>
      <c r="E41" s="2">
        <v>240</v>
      </c>
      <c r="F41" s="3"/>
      <c r="G41" s="26">
        <v>821.6</v>
      </c>
      <c r="H41" s="26">
        <v>721.5</v>
      </c>
      <c r="I41" s="27">
        <f t="shared" si="0"/>
        <v>87.816455696202539</v>
      </c>
    </row>
    <row r="42" spans="1:9">
      <c r="A42" s="2" t="s">
        <v>69</v>
      </c>
      <c r="B42" s="1" t="s">
        <v>62</v>
      </c>
      <c r="C42" s="1" t="s">
        <v>63</v>
      </c>
      <c r="D42" s="2">
        <v>8900080300</v>
      </c>
      <c r="E42" s="2">
        <v>240</v>
      </c>
      <c r="F42" s="3">
        <v>1</v>
      </c>
      <c r="G42" s="26">
        <v>821.6</v>
      </c>
      <c r="H42" s="26">
        <v>721.5</v>
      </c>
      <c r="I42" s="27">
        <f t="shared" si="0"/>
        <v>87.816455696202539</v>
      </c>
    </row>
    <row r="43" spans="1:9" ht="25.5">
      <c r="A43" s="8" t="s">
        <v>21</v>
      </c>
      <c r="B43" s="12" t="s">
        <v>64</v>
      </c>
      <c r="C43" s="12" t="s">
        <v>64</v>
      </c>
      <c r="D43" s="8"/>
      <c r="E43" s="8"/>
      <c r="F43" s="13"/>
      <c r="G43" s="28">
        <f>G45+G50</f>
        <v>26.5</v>
      </c>
      <c r="H43" s="28">
        <f>H45+H50</f>
        <v>6.5</v>
      </c>
      <c r="I43" s="27">
        <f t="shared" si="0"/>
        <v>24.528301886792452</v>
      </c>
    </row>
    <row r="44" spans="1:9">
      <c r="A44" s="8" t="s">
        <v>69</v>
      </c>
      <c r="B44" s="12"/>
      <c r="C44" s="12"/>
      <c r="D44" s="8"/>
      <c r="E44" s="8"/>
      <c r="F44" s="13">
        <v>1</v>
      </c>
      <c r="G44" s="28">
        <f>G49+G56</f>
        <v>26.5</v>
      </c>
      <c r="H44" s="28">
        <f>H49+H56</f>
        <v>6.5</v>
      </c>
      <c r="I44" s="27">
        <f t="shared" si="0"/>
        <v>24.528301886792452</v>
      </c>
    </row>
    <row r="45" spans="1:9" ht="51">
      <c r="A45" s="2" t="s">
        <v>23</v>
      </c>
      <c r="B45" s="1" t="s">
        <v>64</v>
      </c>
      <c r="C45" s="1" t="s">
        <v>65</v>
      </c>
      <c r="D45" s="2"/>
      <c r="E45" s="2"/>
      <c r="F45" s="3"/>
      <c r="G45" s="26">
        <f>G46</f>
        <v>20</v>
      </c>
      <c r="H45" s="26">
        <f>H46</f>
        <v>0</v>
      </c>
      <c r="I45" s="30">
        <f t="shared" si="0"/>
        <v>0</v>
      </c>
    </row>
    <row r="46" spans="1:9" ht="42" customHeight="1">
      <c r="A46" s="2" t="s">
        <v>22</v>
      </c>
      <c r="B46" s="1" t="s">
        <v>64</v>
      </c>
      <c r="C46" s="1" t="s">
        <v>65</v>
      </c>
      <c r="D46" s="2">
        <v>8900080080</v>
      </c>
      <c r="E46" s="2"/>
      <c r="F46" s="3"/>
      <c r="G46" s="26">
        <f>G47</f>
        <v>20</v>
      </c>
      <c r="H46" s="26">
        <f>H47</f>
        <v>0</v>
      </c>
      <c r="I46" s="30">
        <f t="shared" si="0"/>
        <v>0</v>
      </c>
    </row>
    <row r="47" spans="1:9" ht="38.25">
      <c r="A47" s="2" t="s">
        <v>12</v>
      </c>
      <c r="B47" s="1" t="s">
        <v>64</v>
      </c>
      <c r="C47" s="1" t="s">
        <v>65</v>
      </c>
      <c r="D47" s="2">
        <v>8900080080</v>
      </c>
      <c r="E47" s="2">
        <v>200</v>
      </c>
      <c r="F47" s="3"/>
      <c r="G47" s="26">
        <v>20</v>
      </c>
      <c r="H47" s="26">
        <v>0</v>
      </c>
      <c r="I47" s="30">
        <f t="shared" si="0"/>
        <v>0</v>
      </c>
    </row>
    <row r="48" spans="1:9" ht="38.25">
      <c r="A48" s="2" t="s">
        <v>13</v>
      </c>
      <c r="B48" s="1" t="s">
        <v>64</v>
      </c>
      <c r="C48" s="1" t="s">
        <v>65</v>
      </c>
      <c r="D48" s="2">
        <v>8900080080</v>
      </c>
      <c r="E48" s="2">
        <v>240</v>
      </c>
      <c r="F48" s="3"/>
      <c r="G48" s="26">
        <v>20</v>
      </c>
      <c r="H48" s="26">
        <v>0</v>
      </c>
      <c r="I48" s="30">
        <f t="shared" si="0"/>
        <v>0</v>
      </c>
    </row>
    <row r="49" spans="1:9">
      <c r="A49" s="2" t="s">
        <v>69</v>
      </c>
      <c r="B49" s="1" t="s">
        <v>64</v>
      </c>
      <c r="C49" s="1" t="s">
        <v>65</v>
      </c>
      <c r="D49" s="2">
        <v>8900080080</v>
      </c>
      <c r="E49" s="2">
        <v>240</v>
      </c>
      <c r="F49" s="3">
        <v>1</v>
      </c>
      <c r="G49" s="26">
        <v>20</v>
      </c>
      <c r="H49" s="26">
        <v>0</v>
      </c>
      <c r="I49" s="30">
        <f t="shared" si="0"/>
        <v>0</v>
      </c>
    </row>
    <row r="50" spans="1:9" ht="38.25">
      <c r="A50" s="2" t="s">
        <v>24</v>
      </c>
      <c r="B50" s="1" t="s">
        <v>64</v>
      </c>
      <c r="C50" s="1" t="s">
        <v>66</v>
      </c>
      <c r="D50" s="2"/>
      <c r="E50" s="2"/>
      <c r="F50" s="3"/>
      <c r="G50" s="26">
        <f t="shared" ref="G50:H53" si="2">G51</f>
        <v>6.5</v>
      </c>
      <c r="H50" s="26">
        <f t="shared" si="2"/>
        <v>6.5</v>
      </c>
      <c r="I50" s="30">
        <f t="shared" si="0"/>
        <v>100</v>
      </c>
    </row>
    <row r="51" spans="1:9" ht="63.75">
      <c r="A51" s="2" t="s">
        <v>25</v>
      </c>
      <c r="B51" s="1" t="s">
        <v>64</v>
      </c>
      <c r="C51" s="1" t="s">
        <v>66</v>
      </c>
      <c r="D51" s="2">
        <v>6500000000</v>
      </c>
      <c r="E51" s="2"/>
      <c r="F51" s="3"/>
      <c r="G51" s="26">
        <f t="shared" si="2"/>
        <v>6.5</v>
      </c>
      <c r="H51" s="26">
        <f t="shared" si="2"/>
        <v>6.5</v>
      </c>
      <c r="I51" s="30">
        <f t="shared" si="0"/>
        <v>100</v>
      </c>
    </row>
    <row r="52" spans="1:9" ht="25.5">
      <c r="A52" s="2" t="s">
        <v>26</v>
      </c>
      <c r="B52" s="1" t="s">
        <v>64</v>
      </c>
      <c r="C52" s="1" t="s">
        <v>66</v>
      </c>
      <c r="D52" s="2">
        <v>6500100000</v>
      </c>
      <c r="E52" s="2"/>
      <c r="F52" s="3"/>
      <c r="G52" s="26">
        <f t="shared" si="2"/>
        <v>6.5</v>
      </c>
      <c r="H52" s="26">
        <f t="shared" si="2"/>
        <v>6.5</v>
      </c>
      <c r="I52" s="30">
        <f t="shared" si="0"/>
        <v>100</v>
      </c>
    </row>
    <row r="53" spans="1:9" ht="25.5">
      <c r="A53" s="2" t="s">
        <v>27</v>
      </c>
      <c r="B53" s="1" t="s">
        <v>64</v>
      </c>
      <c r="C53" s="1" t="s">
        <v>66</v>
      </c>
      <c r="D53" s="2">
        <v>6500191130</v>
      </c>
      <c r="E53" s="2"/>
      <c r="F53" s="3"/>
      <c r="G53" s="26">
        <f t="shared" si="2"/>
        <v>6.5</v>
      </c>
      <c r="H53" s="26">
        <f t="shared" si="2"/>
        <v>6.5</v>
      </c>
      <c r="I53" s="30">
        <f t="shared" si="0"/>
        <v>100</v>
      </c>
    </row>
    <row r="54" spans="1:9" ht="25.5">
      <c r="A54" s="2" t="s">
        <v>28</v>
      </c>
      <c r="B54" s="1" t="s">
        <v>64</v>
      </c>
      <c r="C54" s="1" t="s">
        <v>66</v>
      </c>
      <c r="D54" s="2">
        <v>6500191130</v>
      </c>
      <c r="E54" s="2">
        <v>300</v>
      </c>
      <c r="F54" s="3"/>
      <c r="G54" s="26">
        <v>6.5</v>
      </c>
      <c r="H54" s="26">
        <v>6.5</v>
      </c>
      <c r="I54" s="30">
        <f t="shared" si="0"/>
        <v>100</v>
      </c>
    </row>
    <row r="55" spans="1:9" ht="38.25">
      <c r="A55" s="2" t="s">
        <v>29</v>
      </c>
      <c r="B55" s="1" t="s">
        <v>64</v>
      </c>
      <c r="C55" s="1" t="s">
        <v>66</v>
      </c>
      <c r="D55" s="2">
        <v>6500191130</v>
      </c>
      <c r="E55" s="2">
        <v>320</v>
      </c>
      <c r="F55" s="3"/>
      <c r="G55" s="26">
        <v>6.5</v>
      </c>
      <c r="H55" s="26">
        <v>6.5</v>
      </c>
      <c r="I55" s="30">
        <f t="shared" si="0"/>
        <v>100</v>
      </c>
    </row>
    <row r="56" spans="1:9">
      <c r="A56" s="2" t="s">
        <v>69</v>
      </c>
      <c r="B56" s="1" t="s">
        <v>64</v>
      </c>
      <c r="C56" s="1" t="s">
        <v>66</v>
      </c>
      <c r="D56" s="2">
        <v>6500191130</v>
      </c>
      <c r="E56" s="2">
        <v>320</v>
      </c>
      <c r="F56" s="3">
        <v>1</v>
      </c>
      <c r="G56" s="26">
        <v>6.5</v>
      </c>
      <c r="H56" s="26">
        <v>6.5</v>
      </c>
      <c r="I56" s="30">
        <f t="shared" si="0"/>
        <v>100</v>
      </c>
    </row>
    <row r="57" spans="1:9">
      <c r="A57" s="8" t="s">
        <v>30</v>
      </c>
      <c r="B57" s="12" t="s">
        <v>67</v>
      </c>
      <c r="C57" s="12" t="s">
        <v>67</v>
      </c>
      <c r="D57" s="8"/>
      <c r="E57" s="8"/>
      <c r="F57" s="13"/>
      <c r="G57" s="28">
        <f>G61+G83</f>
        <v>20118.7</v>
      </c>
      <c r="H57" s="28">
        <f>H61+H83</f>
        <v>19680.8</v>
      </c>
      <c r="I57" s="27">
        <f t="shared" si="0"/>
        <v>97.8234180140864</v>
      </c>
    </row>
    <row r="58" spans="1:9">
      <c r="A58" s="8" t="s">
        <v>69</v>
      </c>
      <c r="B58" s="12"/>
      <c r="C58" s="12"/>
      <c r="D58" s="8"/>
      <c r="E58" s="8"/>
      <c r="F58" s="13">
        <v>1</v>
      </c>
      <c r="G58" s="28">
        <f>G82+G70+G75</f>
        <v>1935.8</v>
      </c>
      <c r="H58" s="28">
        <f>H82+H70+H75</f>
        <v>1497.9</v>
      </c>
      <c r="I58" s="27">
        <f t="shared" si="0"/>
        <v>77.378861452629408</v>
      </c>
    </row>
    <row r="59" spans="1:9">
      <c r="A59" s="8" t="s">
        <v>70</v>
      </c>
      <c r="B59" s="12"/>
      <c r="C59" s="12"/>
      <c r="D59" s="8"/>
      <c r="E59" s="8"/>
      <c r="F59" s="13">
        <v>2</v>
      </c>
      <c r="G59" s="28">
        <f>G66+G76+G87</f>
        <v>16403.399999999998</v>
      </c>
      <c r="H59" s="28">
        <f>H66+H76+H87</f>
        <v>16403.399999999998</v>
      </c>
      <c r="I59" s="27">
        <f t="shared" si="0"/>
        <v>100</v>
      </c>
    </row>
    <row r="60" spans="1:9">
      <c r="A60" s="8" t="s">
        <v>95</v>
      </c>
      <c r="B60" s="12"/>
      <c r="C60" s="12"/>
      <c r="D60" s="8"/>
      <c r="E60" s="8"/>
      <c r="F60" s="13">
        <v>4</v>
      </c>
      <c r="G60" s="28">
        <f>G77</f>
        <v>1779.5</v>
      </c>
      <c r="H60" s="28">
        <f>H77</f>
        <v>1779.5</v>
      </c>
      <c r="I60" s="27">
        <f t="shared" si="0"/>
        <v>100</v>
      </c>
    </row>
    <row r="61" spans="1:9">
      <c r="A61" s="2" t="s">
        <v>31</v>
      </c>
      <c r="B61" s="1" t="s">
        <v>67</v>
      </c>
      <c r="C61" s="1" t="s">
        <v>68</v>
      </c>
      <c r="D61" s="14"/>
      <c r="E61" s="14"/>
      <c r="F61" s="15"/>
      <c r="G61" s="26">
        <f>G62+G71+G78</f>
        <v>20102.100000000002</v>
      </c>
      <c r="H61" s="26">
        <f>H62+H71+H78</f>
        <v>19664.2</v>
      </c>
      <c r="I61" s="27">
        <f t="shared" si="0"/>
        <v>97.821620626700692</v>
      </c>
    </row>
    <row r="62" spans="1:9" ht="76.5">
      <c r="A62" s="2" t="s">
        <v>54</v>
      </c>
      <c r="B62" s="1" t="s">
        <v>67</v>
      </c>
      <c r="C62" s="1" t="s">
        <v>68</v>
      </c>
      <c r="D62" s="2">
        <v>6100000000</v>
      </c>
      <c r="E62" s="2"/>
      <c r="F62" s="3"/>
      <c r="G62" s="26">
        <f>G63+G67</f>
        <v>14491.4</v>
      </c>
      <c r="H62" s="26">
        <f>H63+H67</f>
        <v>14491.4</v>
      </c>
      <c r="I62" s="30">
        <f t="shared" si="0"/>
        <v>100</v>
      </c>
    </row>
    <row r="63" spans="1:9" ht="38.25">
      <c r="A63" s="2" t="s">
        <v>89</v>
      </c>
      <c r="B63" s="1" t="s">
        <v>67</v>
      </c>
      <c r="C63" s="1" t="s">
        <v>68</v>
      </c>
      <c r="D63" s="2" t="s">
        <v>87</v>
      </c>
      <c r="E63" s="2"/>
      <c r="F63" s="3"/>
      <c r="G63" s="26">
        <f>G64</f>
        <v>14346.5</v>
      </c>
      <c r="H63" s="26">
        <f>H64</f>
        <v>14346.5</v>
      </c>
      <c r="I63" s="30">
        <f t="shared" si="0"/>
        <v>100</v>
      </c>
    </row>
    <row r="64" spans="1:9" ht="38.25">
      <c r="A64" s="2" t="s">
        <v>12</v>
      </c>
      <c r="B64" s="1" t="s">
        <v>67</v>
      </c>
      <c r="C64" s="1" t="s">
        <v>68</v>
      </c>
      <c r="D64" s="2" t="s">
        <v>87</v>
      </c>
      <c r="E64" s="2">
        <v>200</v>
      </c>
      <c r="F64" s="3"/>
      <c r="G64" s="26">
        <v>14346.5</v>
      </c>
      <c r="H64" s="26">
        <v>14346.5</v>
      </c>
      <c r="I64" s="30">
        <f t="shared" si="0"/>
        <v>100</v>
      </c>
    </row>
    <row r="65" spans="1:9" ht="38.25">
      <c r="A65" s="2" t="s">
        <v>13</v>
      </c>
      <c r="B65" s="1" t="s">
        <v>67</v>
      </c>
      <c r="C65" s="1" t="s">
        <v>68</v>
      </c>
      <c r="D65" s="2" t="s">
        <v>87</v>
      </c>
      <c r="E65" s="2">
        <v>240</v>
      </c>
      <c r="F65" s="3"/>
      <c r="G65" s="26">
        <v>14346.5</v>
      </c>
      <c r="H65" s="26">
        <v>14346.5</v>
      </c>
      <c r="I65" s="30">
        <f t="shared" si="0"/>
        <v>100</v>
      </c>
    </row>
    <row r="66" spans="1:9">
      <c r="A66" s="2" t="s">
        <v>70</v>
      </c>
      <c r="B66" s="1" t="s">
        <v>67</v>
      </c>
      <c r="C66" s="1" t="s">
        <v>68</v>
      </c>
      <c r="D66" s="2" t="s">
        <v>87</v>
      </c>
      <c r="E66" s="2">
        <v>240</v>
      </c>
      <c r="F66" s="3">
        <v>2</v>
      </c>
      <c r="G66" s="26">
        <v>14346.5</v>
      </c>
      <c r="H66" s="26">
        <v>14346.5</v>
      </c>
      <c r="I66" s="30">
        <f t="shared" si="0"/>
        <v>100</v>
      </c>
    </row>
    <row r="67" spans="1:9" ht="63.75">
      <c r="A67" s="2" t="s">
        <v>90</v>
      </c>
      <c r="B67" s="1" t="s">
        <v>67</v>
      </c>
      <c r="C67" s="1" t="s">
        <v>68</v>
      </c>
      <c r="D67" s="2" t="s">
        <v>88</v>
      </c>
      <c r="E67" s="2"/>
      <c r="F67" s="3"/>
      <c r="G67" s="26">
        <f>G68</f>
        <v>144.9</v>
      </c>
      <c r="H67" s="26">
        <f>H68</f>
        <v>144.9</v>
      </c>
      <c r="I67" s="30">
        <f t="shared" ref="I67:I130" si="3">H67/G67*100</f>
        <v>100</v>
      </c>
    </row>
    <row r="68" spans="1:9" ht="38.25">
      <c r="A68" s="2" t="s">
        <v>12</v>
      </c>
      <c r="B68" s="1" t="s">
        <v>67</v>
      </c>
      <c r="C68" s="1" t="s">
        <v>68</v>
      </c>
      <c r="D68" s="2" t="s">
        <v>88</v>
      </c>
      <c r="E68" s="2">
        <v>200</v>
      </c>
      <c r="F68" s="3"/>
      <c r="G68" s="26">
        <v>144.9</v>
      </c>
      <c r="H68" s="26">
        <v>144.9</v>
      </c>
      <c r="I68" s="30">
        <f t="shared" si="3"/>
        <v>100</v>
      </c>
    </row>
    <row r="69" spans="1:9" ht="38.25">
      <c r="A69" s="2" t="s">
        <v>13</v>
      </c>
      <c r="B69" s="1" t="s">
        <v>67</v>
      </c>
      <c r="C69" s="1" t="s">
        <v>68</v>
      </c>
      <c r="D69" s="2" t="s">
        <v>88</v>
      </c>
      <c r="E69" s="2">
        <v>240</v>
      </c>
      <c r="F69" s="3"/>
      <c r="G69" s="26">
        <v>144.9</v>
      </c>
      <c r="H69" s="26">
        <v>144.9</v>
      </c>
      <c r="I69" s="30">
        <f t="shared" si="3"/>
        <v>100</v>
      </c>
    </row>
    <row r="70" spans="1:9">
      <c r="A70" s="2" t="s">
        <v>69</v>
      </c>
      <c r="B70" s="1" t="s">
        <v>67</v>
      </c>
      <c r="C70" s="1" t="s">
        <v>68</v>
      </c>
      <c r="D70" s="2" t="s">
        <v>88</v>
      </c>
      <c r="E70" s="2">
        <v>240</v>
      </c>
      <c r="F70" s="3">
        <v>1</v>
      </c>
      <c r="G70" s="26">
        <v>144.9</v>
      </c>
      <c r="H70" s="26">
        <v>144.9</v>
      </c>
      <c r="I70" s="30">
        <f t="shared" si="3"/>
        <v>100</v>
      </c>
    </row>
    <row r="71" spans="1:9" ht="76.5">
      <c r="A71" s="2" t="s">
        <v>55</v>
      </c>
      <c r="B71" s="1" t="s">
        <v>67</v>
      </c>
      <c r="C71" s="1" t="s">
        <v>68</v>
      </c>
      <c r="D71" s="2">
        <v>7700000000</v>
      </c>
      <c r="E71" s="2"/>
      <c r="F71" s="3"/>
      <c r="G71" s="26">
        <f t="shared" ref="G71:H73" si="4">G72</f>
        <v>4702.3</v>
      </c>
      <c r="H71" s="26">
        <f t="shared" si="4"/>
        <v>4702.3</v>
      </c>
      <c r="I71" s="30">
        <f t="shared" si="3"/>
        <v>100</v>
      </c>
    </row>
    <row r="72" spans="1:9" ht="63.75">
      <c r="A72" s="2" t="s">
        <v>44</v>
      </c>
      <c r="B72" s="1" t="s">
        <v>67</v>
      </c>
      <c r="C72" s="1" t="s">
        <v>68</v>
      </c>
      <c r="D72" s="2" t="s">
        <v>86</v>
      </c>
      <c r="E72" s="2"/>
      <c r="F72" s="3"/>
      <c r="G72" s="26">
        <f t="shared" si="4"/>
        <v>4702.3</v>
      </c>
      <c r="H72" s="26">
        <f t="shared" si="4"/>
        <v>4702.3</v>
      </c>
      <c r="I72" s="30">
        <f t="shared" si="3"/>
        <v>100</v>
      </c>
    </row>
    <row r="73" spans="1:9" ht="13.5" customHeight="1">
      <c r="A73" s="2" t="s">
        <v>20</v>
      </c>
      <c r="B73" s="1" t="s">
        <v>67</v>
      </c>
      <c r="C73" s="1" t="s">
        <v>68</v>
      </c>
      <c r="D73" s="2" t="s">
        <v>86</v>
      </c>
      <c r="E73" s="2">
        <v>200</v>
      </c>
      <c r="F73" s="3"/>
      <c r="G73" s="26">
        <f t="shared" si="4"/>
        <v>4702.3</v>
      </c>
      <c r="H73" s="26">
        <f t="shared" si="4"/>
        <v>4702.3</v>
      </c>
      <c r="I73" s="30">
        <f t="shared" si="3"/>
        <v>100</v>
      </c>
    </row>
    <row r="74" spans="1:9" ht="13.5" customHeight="1">
      <c r="A74" s="2" t="s">
        <v>13</v>
      </c>
      <c r="B74" s="1" t="s">
        <v>67</v>
      </c>
      <c r="C74" s="1" t="s">
        <v>68</v>
      </c>
      <c r="D74" s="2" t="s">
        <v>86</v>
      </c>
      <c r="E74" s="2">
        <v>240</v>
      </c>
      <c r="F74" s="3"/>
      <c r="G74" s="26">
        <v>4702.3</v>
      </c>
      <c r="H74" s="26">
        <v>4702.3</v>
      </c>
      <c r="I74" s="30">
        <f t="shared" si="3"/>
        <v>100</v>
      </c>
    </row>
    <row r="75" spans="1:9" ht="13.5" customHeight="1">
      <c r="A75" s="2" t="s">
        <v>69</v>
      </c>
      <c r="B75" s="1" t="s">
        <v>67</v>
      </c>
      <c r="C75" s="1" t="s">
        <v>68</v>
      </c>
      <c r="D75" s="2" t="s">
        <v>86</v>
      </c>
      <c r="E75" s="2">
        <v>240</v>
      </c>
      <c r="F75" s="3">
        <v>1</v>
      </c>
      <c r="G75" s="26">
        <v>882.5</v>
      </c>
      <c r="H75" s="26">
        <v>882.5</v>
      </c>
      <c r="I75" s="30">
        <f t="shared" si="3"/>
        <v>100</v>
      </c>
    </row>
    <row r="76" spans="1:9" ht="13.5" customHeight="1">
      <c r="A76" s="2" t="s">
        <v>70</v>
      </c>
      <c r="B76" s="1" t="s">
        <v>67</v>
      </c>
      <c r="C76" s="1" t="s">
        <v>68</v>
      </c>
      <c r="D76" s="2" t="s">
        <v>86</v>
      </c>
      <c r="E76" s="2">
        <v>240</v>
      </c>
      <c r="F76" s="3">
        <v>2</v>
      </c>
      <c r="G76" s="26">
        <v>2040.3</v>
      </c>
      <c r="H76" s="26">
        <v>2040.3</v>
      </c>
      <c r="I76" s="30">
        <f t="shared" si="3"/>
        <v>100</v>
      </c>
    </row>
    <row r="77" spans="1:9" ht="13.5" customHeight="1">
      <c r="A77" s="2" t="s">
        <v>95</v>
      </c>
      <c r="B77" s="1" t="s">
        <v>67</v>
      </c>
      <c r="C77" s="1" t="s">
        <v>68</v>
      </c>
      <c r="D77" s="2" t="s">
        <v>86</v>
      </c>
      <c r="E77" s="2">
        <v>240</v>
      </c>
      <c r="F77" s="3">
        <v>4</v>
      </c>
      <c r="G77" s="26">
        <v>1779.5</v>
      </c>
      <c r="H77" s="26">
        <v>1779.5</v>
      </c>
      <c r="I77" s="30">
        <f t="shared" si="3"/>
        <v>100</v>
      </c>
    </row>
    <row r="78" spans="1:9">
      <c r="A78" s="2" t="s">
        <v>5</v>
      </c>
      <c r="B78" s="1" t="s">
        <v>67</v>
      </c>
      <c r="C78" s="1" t="s">
        <v>68</v>
      </c>
      <c r="D78" s="2">
        <v>8900000000</v>
      </c>
      <c r="E78" s="2"/>
      <c r="F78" s="3"/>
      <c r="G78" s="26">
        <f>G79</f>
        <v>908.4</v>
      </c>
      <c r="H78" s="26">
        <f>H79</f>
        <v>470.5</v>
      </c>
      <c r="I78" s="27">
        <f t="shared" si="3"/>
        <v>51.794363716424485</v>
      </c>
    </row>
    <row r="79" spans="1:9" ht="25.5">
      <c r="A79" s="2" t="s">
        <v>34</v>
      </c>
      <c r="B79" s="1" t="s">
        <v>67</v>
      </c>
      <c r="C79" s="1" t="s">
        <v>68</v>
      </c>
      <c r="D79" s="2">
        <v>8900080100</v>
      </c>
      <c r="E79" s="2"/>
      <c r="F79" s="3"/>
      <c r="G79" s="26">
        <f>G80</f>
        <v>908.4</v>
      </c>
      <c r="H79" s="26">
        <f>H80</f>
        <v>470.5</v>
      </c>
      <c r="I79" s="27">
        <f t="shared" si="3"/>
        <v>51.794363716424485</v>
      </c>
    </row>
    <row r="80" spans="1:9" ht="38.25">
      <c r="A80" s="2" t="s">
        <v>20</v>
      </c>
      <c r="B80" s="1" t="s">
        <v>67</v>
      </c>
      <c r="C80" s="1" t="s">
        <v>68</v>
      </c>
      <c r="D80" s="2">
        <v>8900080100</v>
      </c>
      <c r="E80" s="2">
        <v>200</v>
      </c>
      <c r="F80" s="3"/>
      <c r="G80" s="26">
        <v>908.4</v>
      </c>
      <c r="H80" s="26">
        <v>470.5</v>
      </c>
      <c r="I80" s="27">
        <f t="shared" si="3"/>
        <v>51.794363716424485</v>
      </c>
    </row>
    <row r="81" spans="1:9" ht="38.25">
      <c r="A81" s="2" t="s">
        <v>13</v>
      </c>
      <c r="B81" s="1" t="s">
        <v>67</v>
      </c>
      <c r="C81" s="1" t="s">
        <v>68</v>
      </c>
      <c r="D81" s="2">
        <v>8900080100</v>
      </c>
      <c r="E81" s="2">
        <v>240</v>
      </c>
      <c r="F81" s="3"/>
      <c r="G81" s="26">
        <v>908.4</v>
      </c>
      <c r="H81" s="26">
        <v>470.5</v>
      </c>
      <c r="I81" s="27">
        <f t="shared" si="3"/>
        <v>51.794363716424485</v>
      </c>
    </row>
    <row r="82" spans="1:9">
      <c r="A82" s="2" t="s">
        <v>69</v>
      </c>
      <c r="B82" s="1" t="s">
        <v>67</v>
      </c>
      <c r="C82" s="1" t="s">
        <v>68</v>
      </c>
      <c r="D82" s="2">
        <v>8900080100</v>
      </c>
      <c r="E82" s="2">
        <v>240</v>
      </c>
      <c r="F82" s="3">
        <v>1</v>
      </c>
      <c r="G82" s="26">
        <v>908.4</v>
      </c>
      <c r="H82" s="26">
        <v>470.5</v>
      </c>
      <c r="I82" s="27">
        <f t="shared" si="3"/>
        <v>51.794363716424485</v>
      </c>
    </row>
    <row r="83" spans="1:9" ht="25.5">
      <c r="A83" s="2" t="s">
        <v>96</v>
      </c>
      <c r="B83" s="1" t="s">
        <v>67</v>
      </c>
      <c r="C83" s="1" t="s">
        <v>98</v>
      </c>
      <c r="D83" s="8"/>
      <c r="E83" s="8"/>
      <c r="F83" s="3"/>
      <c r="G83" s="26">
        <f>G84</f>
        <v>16.600000000000001</v>
      </c>
      <c r="H83" s="26">
        <f>H84</f>
        <v>16.600000000000001</v>
      </c>
      <c r="I83" s="27">
        <f t="shared" si="3"/>
        <v>100</v>
      </c>
    </row>
    <row r="84" spans="1:9" ht="76.5">
      <c r="A84" s="22" t="s">
        <v>97</v>
      </c>
      <c r="B84" s="23" t="s">
        <v>67</v>
      </c>
      <c r="C84" s="23" t="s">
        <v>98</v>
      </c>
      <c r="D84" s="22">
        <v>8900074920</v>
      </c>
      <c r="E84" s="22"/>
      <c r="F84" s="3"/>
      <c r="G84" s="26">
        <f>G85</f>
        <v>16.600000000000001</v>
      </c>
      <c r="H84" s="26">
        <f>H85</f>
        <v>16.600000000000001</v>
      </c>
      <c r="I84" s="30">
        <f t="shared" si="3"/>
        <v>100</v>
      </c>
    </row>
    <row r="85" spans="1:9" ht="38.25">
      <c r="A85" s="22" t="s">
        <v>20</v>
      </c>
      <c r="B85" s="23" t="s">
        <v>67</v>
      </c>
      <c r="C85" s="23" t="s">
        <v>98</v>
      </c>
      <c r="D85" s="22">
        <v>8900074920</v>
      </c>
      <c r="E85" s="22">
        <v>200</v>
      </c>
      <c r="F85" s="3"/>
      <c r="G85" s="26">
        <v>16.600000000000001</v>
      </c>
      <c r="H85" s="26">
        <v>16.600000000000001</v>
      </c>
      <c r="I85" s="30">
        <f t="shared" si="3"/>
        <v>100</v>
      </c>
    </row>
    <row r="86" spans="1:9" ht="38.25">
      <c r="A86" s="22" t="s">
        <v>13</v>
      </c>
      <c r="B86" s="23" t="s">
        <v>67</v>
      </c>
      <c r="C86" s="23" t="s">
        <v>98</v>
      </c>
      <c r="D86" s="22">
        <v>8900074920</v>
      </c>
      <c r="E86" s="22">
        <v>240</v>
      </c>
      <c r="F86" s="3"/>
      <c r="G86" s="26">
        <v>16.600000000000001</v>
      </c>
      <c r="H86" s="26">
        <v>16.600000000000001</v>
      </c>
      <c r="I86" s="30">
        <f t="shared" si="3"/>
        <v>100</v>
      </c>
    </row>
    <row r="87" spans="1:9">
      <c r="A87" s="2" t="s">
        <v>70</v>
      </c>
      <c r="B87" s="23" t="s">
        <v>67</v>
      </c>
      <c r="C87" s="23" t="s">
        <v>98</v>
      </c>
      <c r="D87" s="22">
        <v>8900074920</v>
      </c>
      <c r="E87" s="22">
        <v>240</v>
      </c>
      <c r="F87" s="3">
        <v>2</v>
      </c>
      <c r="G87" s="26">
        <v>16.600000000000001</v>
      </c>
      <c r="H87" s="26">
        <v>16.600000000000001</v>
      </c>
      <c r="I87" s="30">
        <f t="shared" si="3"/>
        <v>100</v>
      </c>
    </row>
    <row r="88" spans="1:9">
      <c r="A88" s="8" t="s">
        <v>35</v>
      </c>
      <c r="B88" s="12" t="s">
        <v>71</v>
      </c>
      <c r="C88" s="12" t="s">
        <v>71</v>
      </c>
      <c r="D88" s="8"/>
      <c r="E88" s="8"/>
      <c r="F88" s="13"/>
      <c r="G88" s="28">
        <f>G93+G103</f>
        <v>12811.5</v>
      </c>
      <c r="H88" s="28">
        <f>H93+H103</f>
        <v>7184.9000000000005</v>
      </c>
      <c r="I88" s="27">
        <f t="shared" si="3"/>
        <v>56.081645396713895</v>
      </c>
    </row>
    <row r="89" spans="1:9">
      <c r="A89" s="8" t="s">
        <v>69</v>
      </c>
      <c r="B89" s="12"/>
      <c r="C89" s="12"/>
      <c r="D89" s="8"/>
      <c r="E89" s="8"/>
      <c r="F89" s="13">
        <v>1</v>
      </c>
      <c r="G89" s="28">
        <f>G98+G108+G114+G102+G130+G134+G138+G141+G145</f>
        <v>8891.5</v>
      </c>
      <c r="H89" s="28">
        <f>H98+H108+H114+H102+H130+H134+H138+H141+H145</f>
        <v>3563.1</v>
      </c>
      <c r="I89" s="27">
        <f t="shared" si="3"/>
        <v>40.073103525839279</v>
      </c>
    </row>
    <row r="90" spans="1:9">
      <c r="A90" s="8" t="s">
        <v>70</v>
      </c>
      <c r="B90" s="12"/>
      <c r="C90" s="12"/>
      <c r="D90" s="8"/>
      <c r="E90" s="8"/>
      <c r="F90" s="13">
        <v>2</v>
      </c>
      <c r="G90" s="28">
        <f>G109+G115</f>
        <v>21.1</v>
      </c>
      <c r="H90" s="28">
        <f>H109+H115</f>
        <v>21.1</v>
      </c>
      <c r="I90" s="27">
        <f t="shared" si="3"/>
        <v>100</v>
      </c>
    </row>
    <row r="91" spans="1:9">
      <c r="A91" s="8" t="s">
        <v>85</v>
      </c>
      <c r="B91" s="12"/>
      <c r="C91" s="12"/>
      <c r="D91" s="8"/>
      <c r="E91" s="8"/>
      <c r="F91" s="13">
        <v>3</v>
      </c>
      <c r="G91" s="28">
        <f>G110+G116</f>
        <v>2084.1999999999998</v>
      </c>
      <c r="H91" s="28">
        <f>H110+H116</f>
        <v>2084.1999999999998</v>
      </c>
      <c r="I91" s="27">
        <f t="shared" si="3"/>
        <v>100</v>
      </c>
    </row>
    <row r="92" spans="1:9">
      <c r="A92" s="8" t="s">
        <v>95</v>
      </c>
      <c r="B92" s="12"/>
      <c r="C92" s="12"/>
      <c r="D92" s="8"/>
      <c r="E92" s="8"/>
      <c r="F92" s="13">
        <v>4</v>
      </c>
      <c r="G92" s="28">
        <f>G121+G125</f>
        <v>1814.6999999999998</v>
      </c>
      <c r="H92" s="28">
        <f>H121+H125</f>
        <v>1516.5</v>
      </c>
      <c r="I92" s="27">
        <f t="shared" si="3"/>
        <v>83.567531823441897</v>
      </c>
    </row>
    <row r="93" spans="1:9">
      <c r="A93" s="2" t="s">
        <v>36</v>
      </c>
      <c r="B93" s="1" t="s">
        <v>71</v>
      </c>
      <c r="C93" s="1" t="s">
        <v>72</v>
      </c>
      <c r="D93" s="8"/>
      <c r="E93" s="8"/>
      <c r="F93" s="13"/>
      <c r="G93" s="28">
        <f>G94</f>
        <v>164.8</v>
      </c>
      <c r="H93" s="28">
        <f>H94</f>
        <v>3.6</v>
      </c>
      <c r="I93" s="27">
        <f t="shared" si="3"/>
        <v>2.1844660194174756</v>
      </c>
    </row>
    <row r="94" spans="1:9">
      <c r="A94" s="2" t="s">
        <v>5</v>
      </c>
      <c r="B94" s="1" t="s">
        <v>71</v>
      </c>
      <c r="C94" s="1" t="s">
        <v>72</v>
      </c>
      <c r="D94" s="2">
        <v>8900000000</v>
      </c>
      <c r="E94" s="8"/>
      <c r="F94" s="13"/>
      <c r="G94" s="26">
        <f>G99+G95</f>
        <v>164.8</v>
      </c>
      <c r="H94" s="26">
        <f>H99+H95</f>
        <v>3.6</v>
      </c>
      <c r="I94" s="27">
        <f t="shared" si="3"/>
        <v>2.1844660194174756</v>
      </c>
    </row>
    <row r="95" spans="1:9" ht="38.25">
      <c r="A95" s="2" t="s">
        <v>39</v>
      </c>
      <c r="B95" s="1" t="s">
        <v>71</v>
      </c>
      <c r="C95" s="1" t="s">
        <v>72</v>
      </c>
      <c r="D95" s="2">
        <v>8900080070</v>
      </c>
      <c r="E95" s="2"/>
      <c r="F95" s="3"/>
      <c r="G95" s="26">
        <f>G96</f>
        <v>14.8</v>
      </c>
      <c r="H95" s="26">
        <f>H96</f>
        <v>3.6</v>
      </c>
      <c r="I95" s="27">
        <f t="shared" si="3"/>
        <v>24.324324324324323</v>
      </c>
    </row>
    <row r="96" spans="1:9" ht="38.25">
      <c r="A96" s="2" t="s">
        <v>20</v>
      </c>
      <c r="B96" s="1" t="s">
        <v>71</v>
      </c>
      <c r="C96" s="1" t="s">
        <v>72</v>
      </c>
      <c r="D96" s="2">
        <v>8900080070</v>
      </c>
      <c r="E96" s="2">
        <v>200</v>
      </c>
      <c r="F96" s="3"/>
      <c r="G96" s="26">
        <v>14.8</v>
      </c>
      <c r="H96" s="26">
        <v>3.6</v>
      </c>
      <c r="I96" s="27">
        <f t="shared" si="3"/>
        <v>24.324324324324323</v>
      </c>
    </row>
    <row r="97" spans="1:9" ht="38.25">
      <c r="A97" s="2" t="s">
        <v>13</v>
      </c>
      <c r="B97" s="1" t="s">
        <v>71</v>
      </c>
      <c r="C97" s="1" t="s">
        <v>72</v>
      </c>
      <c r="D97" s="2">
        <v>8900080070</v>
      </c>
      <c r="E97" s="2">
        <v>240</v>
      </c>
      <c r="F97" s="3"/>
      <c r="G97" s="26">
        <v>14.8</v>
      </c>
      <c r="H97" s="26">
        <v>3.6</v>
      </c>
      <c r="I97" s="27">
        <f t="shared" si="3"/>
        <v>24.324324324324323</v>
      </c>
    </row>
    <row r="98" spans="1:9">
      <c r="A98" s="2" t="s">
        <v>69</v>
      </c>
      <c r="B98" s="1" t="s">
        <v>71</v>
      </c>
      <c r="C98" s="1" t="s">
        <v>72</v>
      </c>
      <c r="D98" s="2">
        <v>8900080070</v>
      </c>
      <c r="E98" s="2">
        <v>240</v>
      </c>
      <c r="F98" s="3">
        <v>1</v>
      </c>
      <c r="G98" s="26">
        <v>14.8</v>
      </c>
      <c r="H98" s="26">
        <v>3.6</v>
      </c>
      <c r="I98" s="27">
        <f t="shared" si="3"/>
        <v>24.324324324324323</v>
      </c>
    </row>
    <row r="99" spans="1:9" ht="38.25">
      <c r="A99" s="2" t="s">
        <v>37</v>
      </c>
      <c r="B99" s="1" t="s">
        <v>71</v>
      </c>
      <c r="C99" s="1" t="s">
        <v>72</v>
      </c>
      <c r="D99" s="2">
        <v>8900090190</v>
      </c>
      <c r="E99" s="2"/>
      <c r="F99" s="3"/>
      <c r="G99" s="26">
        <f>G100</f>
        <v>150</v>
      </c>
      <c r="H99" s="26">
        <f>H100</f>
        <v>0</v>
      </c>
      <c r="I99" s="27">
        <f t="shared" si="3"/>
        <v>0</v>
      </c>
    </row>
    <row r="100" spans="1:9">
      <c r="A100" s="2" t="s">
        <v>14</v>
      </c>
      <c r="B100" s="1" t="s">
        <v>71</v>
      </c>
      <c r="C100" s="1" t="s">
        <v>72</v>
      </c>
      <c r="D100" s="2">
        <v>8900090190</v>
      </c>
      <c r="E100" s="2">
        <v>800</v>
      </c>
      <c r="F100" s="3"/>
      <c r="G100" s="26">
        <v>150</v>
      </c>
      <c r="H100" s="26">
        <v>0</v>
      </c>
      <c r="I100" s="27">
        <f t="shared" si="3"/>
        <v>0</v>
      </c>
    </row>
    <row r="101" spans="1:9" ht="51">
      <c r="A101" s="2" t="s">
        <v>38</v>
      </c>
      <c r="B101" s="1" t="s">
        <v>71</v>
      </c>
      <c r="C101" s="1" t="s">
        <v>72</v>
      </c>
      <c r="D101" s="2">
        <v>8900090190</v>
      </c>
      <c r="E101" s="2">
        <v>810</v>
      </c>
      <c r="F101" s="3"/>
      <c r="G101" s="26">
        <v>150</v>
      </c>
      <c r="H101" s="26">
        <v>0</v>
      </c>
      <c r="I101" s="27">
        <f t="shared" si="3"/>
        <v>0</v>
      </c>
    </row>
    <row r="102" spans="1:9">
      <c r="A102" s="2" t="s">
        <v>69</v>
      </c>
      <c r="B102" s="1" t="s">
        <v>71</v>
      </c>
      <c r="C102" s="1" t="s">
        <v>72</v>
      </c>
      <c r="D102" s="2">
        <v>8900090190</v>
      </c>
      <c r="E102" s="2">
        <v>810</v>
      </c>
      <c r="F102" s="3">
        <v>1</v>
      </c>
      <c r="G102" s="26">
        <v>150</v>
      </c>
      <c r="H102" s="26">
        <v>0</v>
      </c>
      <c r="I102" s="27">
        <f t="shared" si="3"/>
        <v>0</v>
      </c>
    </row>
    <row r="103" spans="1:9">
      <c r="A103" s="2" t="s">
        <v>40</v>
      </c>
      <c r="B103" s="1" t="s">
        <v>71</v>
      </c>
      <c r="C103" s="1" t="s">
        <v>73</v>
      </c>
      <c r="D103" s="14"/>
      <c r="E103" s="14"/>
      <c r="F103" s="15"/>
      <c r="G103" s="28">
        <f>G126+G104+G117</f>
        <v>12646.7</v>
      </c>
      <c r="H103" s="28">
        <f>H126+H104+H117</f>
        <v>7181.3</v>
      </c>
      <c r="I103" s="27">
        <f t="shared" si="3"/>
        <v>56.783983173476081</v>
      </c>
    </row>
    <row r="104" spans="1:9" ht="76.5">
      <c r="A104" s="2" t="s">
        <v>55</v>
      </c>
      <c r="B104" s="1" t="s">
        <v>71</v>
      </c>
      <c r="C104" s="1" t="s">
        <v>73</v>
      </c>
      <c r="D104" s="2">
        <v>7700000000</v>
      </c>
      <c r="E104" s="2"/>
      <c r="F104" s="7"/>
      <c r="G104" s="26">
        <f>G105+G111</f>
        <v>2126.5</v>
      </c>
      <c r="H104" s="26">
        <f>H105+H111</f>
        <v>2126.5</v>
      </c>
      <c r="I104" s="27">
        <f t="shared" si="3"/>
        <v>100</v>
      </c>
    </row>
    <row r="105" spans="1:9" ht="63.75">
      <c r="A105" s="2" t="s">
        <v>44</v>
      </c>
      <c r="B105" s="1" t="s">
        <v>71</v>
      </c>
      <c r="C105" s="1" t="s">
        <v>73</v>
      </c>
      <c r="D105" s="2" t="s">
        <v>91</v>
      </c>
      <c r="E105" s="2"/>
      <c r="F105" s="7"/>
      <c r="G105" s="26">
        <f>G106</f>
        <v>1714.6</v>
      </c>
      <c r="H105" s="26">
        <f>H106</f>
        <v>1714.6</v>
      </c>
      <c r="I105" s="27">
        <f t="shared" si="3"/>
        <v>100</v>
      </c>
    </row>
    <row r="106" spans="1:9" ht="38.25">
      <c r="A106" s="2" t="s">
        <v>20</v>
      </c>
      <c r="B106" s="1" t="s">
        <v>71</v>
      </c>
      <c r="C106" s="1" t="s">
        <v>73</v>
      </c>
      <c r="D106" s="2" t="s">
        <v>91</v>
      </c>
      <c r="E106" s="2">
        <v>200</v>
      </c>
      <c r="F106" s="7"/>
      <c r="G106" s="26">
        <f>G107</f>
        <v>1714.6</v>
      </c>
      <c r="H106" s="26">
        <f>H107</f>
        <v>1714.6</v>
      </c>
      <c r="I106" s="27">
        <f t="shared" si="3"/>
        <v>100</v>
      </c>
    </row>
    <row r="107" spans="1:9" ht="38.25">
      <c r="A107" s="2" t="s">
        <v>13</v>
      </c>
      <c r="B107" s="1" t="s">
        <v>71</v>
      </c>
      <c r="C107" s="1" t="s">
        <v>73</v>
      </c>
      <c r="D107" s="2" t="s">
        <v>91</v>
      </c>
      <c r="E107" s="2">
        <v>240</v>
      </c>
      <c r="F107" s="7"/>
      <c r="G107" s="26">
        <f>G108+G109+G110</f>
        <v>1714.6</v>
      </c>
      <c r="H107" s="26">
        <f>H108+H109+H110</f>
        <v>1714.6</v>
      </c>
      <c r="I107" s="27">
        <f t="shared" si="3"/>
        <v>100</v>
      </c>
    </row>
    <row r="108" spans="1:9">
      <c r="A108" s="2" t="s">
        <v>69</v>
      </c>
      <c r="B108" s="1" t="s">
        <v>71</v>
      </c>
      <c r="C108" s="1" t="s">
        <v>73</v>
      </c>
      <c r="D108" s="2" t="s">
        <v>91</v>
      </c>
      <c r="E108" s="2">
        <v>240</v>
      </c>
      <c r="F108" s="7">
        <v>1</v>
      </c>
      <c r="G108" s="26">
        <v>17.100000000000001</v>
      </c>
      <c r="H108" s="26">
        <v>17.100000000000001</v>
      </c>
      <c r="I108" s="27">
        <f t="shared" si="3"/>
        <v>100</v>
      </c>
    </row>
    <row r="109" spans="1:9">
      <c r="A109" s="2" t="s">
        <v>70</v>
      </c>
      <c r="B109" s="1" t="s">
        <v>71</v>
      </c>
      <c r="C109" s="1" t="s">
        <v>73</v>
      </c>
      <c r="D109" s="2" t="s">
        <v>91</v>
      </c>
      <c r="E109" s="2">
        <v>240</v>
      </c>
      <c r="F109" s="7">
        <v>2</v>
      </c>
      <c r="G109" s="26">
        <v>17</v>
      </c>
      <c r="H109" s="26">
        <v>17</v>
      </c>
      <c r="I109" s="27">
        <f t="shared" si="3"/>
        <v>100</v>
      </c>
    </row>
    <row r="110" spans="1:9">
      <c r="A110" s="2" t="s">
        <v>85</v>
      </c>
      <c r="B110" s="1" t="s">
        <v>71</v>
      </c>
      <c r="C110" s="1" t="s">
        <v>73</v>
      </c>
      <c r="D110" s="2" t="s">
        <v>91</v>
      </c>
      <c r="E110" s="2">
        <v>240</v>
      </c>
      <c r="F110" s="7">
        <v>3</v>
      </c>
      <c r="G110" s="26">
        <v>1680.5</v>
      </c>
      <c r="H110" s="26">
        <v>1680.5</v>
      </c>
      <c r="I110" s="27">
        <f t="shared" si="3"/>
        <v>100</v>
      </c>
    </row>
    <row r="111" spans="1:9" ht="51">
      <c r="A111" s="2" t="s">
        <v>83</v>
      </c>
      <c r="B111" s="1" t="s">
        <v>71</v>
      </c>
      <c r="C111" s="1" t="s">
        <v>73</v>
      </c>
      <c r="D111" s="2" t="s">
        <v>92</v>
      </c>
      <c r="E111" s="2"/>
      <c r="F111" s="7"/>
      <c r="G111" s="26">
        <f>G112</f>
        <v>411.9</v>
      </c>
      <c r="H111" s="26">
        <f>H112</f>
        <v>411.9</v>
      </c>
      <c r="I111" s="27">
        <f t="shared" si="3"/>
        <v>100</v>
      </c>
    </row>
    <row r="112" spans="1:9" ht="38.25">
      <c r="A112" s="2" t="s">
        <v>84</v>
      </c>
      <c r="B112" s="1" t="s">
        <v>71</v>
      </c>
      <c r="C112" s="1" t="s">
        <v>73</v>
      </c>
      <c r="D112" s="2" t="s">
        <v>92</v>
      </c>
      <c r="E112" s="2">
        <v>200</v>
      </c>
      <c r="F112" s="7"/>
      <c r="G112" s="26">
        <f>G113</f>
        <v>411.9</v>
      </c>
      <c r="H112" s="26">
        <f>H113</f>
        <v>411.9</v>
      </c>
      <c r="I112" s="27">
        <f t="shared" si="3"/>
        <v>100</v>
      </c>
    </row>
    <row r="113" spans="1:9" ht="38.25">
      <c r="A113" s="2" t="s">
        <v>13</v>
      </c>
      <c r="B113" s="1" t="s">
        <v>71</v>
      </c>
      <c r="C113" s="1" t="s">
        <v>73</v>
      </c>
      <c r="D113" s="2" t="s">
        <v>92</v>
      </c>
      <c r="E113" s="2">
        <v>240</v>
      </c>
      <c r="F113" s="7"/>
      <c r="G113" s="26">
        <f>G114+G115+G116</f>
        <v>411.9</v>
      </c>
      <c r="H113" s="26">
        <f>H114+H115+H116</f>
        <v>411.9</v>
      </c>
      <c r="I113" s="27">
        <f t="shared" si="3"/>
        <v>100</v>
      </c>
    </row>
    <row r="114" spans="1:9">
      <c r="A114" s="2" t="s">
        <v>69</v>
      </c>
      <c r="B114" s="1" t="s">
        <v>71</v>
      </c>
      <c r="C114" s="1" t="s">
        <v>73</v>
      </c>
      <c r="D114" s="2" t="s">
        <v>92</v>
      </c>
      <c r="E114" s="2">
        <v>240</v>
      </c>
      <c r="F114" s="7">
        <v>1</v>
      </c>
      <c r="G114" s="26">
        <v>4.0999999999999996</v>
      </c>
      <c r="H114" s="26">
        <v>4.0999999999999996</v>
      </c>
      <c r="I114" s="27">
        <f t="shared" si="3"/>
        <v>100</v>
      </c>
    </row>
    <row r="115" spans="1:9">
      <c r="A115" s="2" t="s">
        <v>70</v>
      </c>
      <c r="B115" s="1" t="s">
        <v>71</v>
      </c>
      <c r="C115" s="1" t="s">
        <v>73</v>
      </c>
      <c r="D115" s="2" t="s">
        <v>92</v>
      </c>
      <c r="E115" s="2">
        <v>240</v>
      </c>
      <c r="F115" s="7">
        <v>2</v>
      </c>
      <c r="G115" s="26">
        <v>4.0999999999999996</v>
      </c>
      <c r="H115" s="26">
        <v>4.0999999999999996</v>
      </c>
      <c r="I115" s="27">
        <f t="shared" si="3"/>
        <v>100</v>
      </c>
    </row>
    <row r="116" spans="1:9">
      <c r="A116" s="2" t="s">
        <v>85</v>
      </c>
      <c r="B116" s="1" t="s">
        <v>71</v>
      </c>
      <c r="C116" s="1" t="s">
        <v>73</v>
      </c>
      <c r="D116" s="2" t="s">
        <v>92</v>
      </c>
      <c r="E116" s="2">
        <v>240</v>
      </c>
      <c r="F116" s="7">
        <v>3</v>
      </c>
      <c r="G116" s="26">
        <v>403.7</v>
      </c>
      <c r="H116" s="26">
        <v>403.7</v>
      </c>
      <c r="I116" s="27">
        <f t="shared" si="3"/>
        <v>100</v>
      </c>
    </row>
    <row r="117" spans="1:9" ht="36">
      <c r="A117" s="6" t="s">
        <v>93</v>
      </c>
      <c r="B117" s="1" t="s">
        <v>71</v>
      </c>
      <c r="C117" s="1" t="s">
        <v>73</v>
      </c>
      <c r="D117" s="21">
        <v>7500000000</v>
      </c>
      <c r="E117" s="2"/>
      <c r="F117" s="4"/>
      <c r="G117" s="26">
        <f>G118+G122</f>
        <v>1814.6999999999998</v>
      </c>
      <c r="H117" s="26">
        <f>H118+H122</f>
        <v>1516.5</v>
      </c>
      <c r="I117" s="27">
        <f t="shared" si="3"/>
        <v>83.567531823441897</v>
      </c>
    </row>
    <row r="118" spans="1:9" ht="24">
      <c r="A118" s="6" t="s">
        <v>94</v>
      </c>
      <c r="B118" s="1" t="s">
        <v>71</v>
      </c>
      <c r="C118" s="1" t="s">
        <v>73</v>
      </c>
      <c r="D118" s="21">
        <v>7500192510</v>
      </c>
      <c r="E118" s="2"/>
      <c r="F118" s="4"/>
      <c r="G118" s="26">
        <f>G119</f>
        <v>949.3</v>
      </c>
      <c r="H118" s="26">
        <f>H119</f>
        <v>651.1</v>
      </c>
      <c r="I118" s="27">
        <f t="shared" si="3"/>
        <v>68.5873801748657</v>
      </c>
    </row>
    <row r="119" spans="1:9" ht="27" customHeight="1">
      <c r="A119" s="2" t="s">
        <v>20</v>
      </c>
      <c r="B119" s="1" t="s">
        <v>71</v>
      </c>
      <c r="C119" s="1" t="s">
        <v>73</v>
      </c>
      <c r="D119" s="21">
        <v>7500192510</v>
      </c>
      <c r="E119" s="2">
        <v>200</v>
      </c>
      <c r="F119" s="4"/>
      <c r="G119" s="26">
        <v>949.3</v>
      </c>
      <c r="H119" s="26">
        <v>651.1</v>
      </c>
      <c r="I119" s="27">
        <f t="shared" si="3"/>
        <v>68.5873801748657</v>
      </c>
    </row>
    <row r="120" spans="1:9" ht="38.25">
      <c r="A120" s="2" t="s">
        <v>13</v>
      </c>
      <c r="B120" s="1" t="s">
        <v>71</v>
      </c>
      <c r="C120" s="1" t="s">
        <v>73</v>
      </c>
      <c r="D120" s="21">
        <v>7500192510</v>
      </c>
      <c r="E120" s="2">
        <v>240</v>
      </c>
      <c r="F120" s="4"/>
      <c r="G120" s="26">
        <v>949.3</v>
      </c>
      <c r="H120" s="26">
        <v>651.1</v>
      </c>
      <c r="I120" s="27">
        <f t="shared" si="3"/>
        <v>68.5873801748657</v>
      </c>
    </row>
    <row r="121" spans="1:9">
      <c r="A121" s="2" t="s">
        <v>95</v>
      </c>
      <c r="B121" s="1" t="s">
        <v>71</v>
      </c>
      <c r="C121" s="1" t="s">
        <v>73</v>
      </c>
      <c r="D121" s="21">
        <v>7500192510</v>
      </c>
      <c r="E121" s="2">
        <v>240</v>
      </c>
      <c r="F121" s="7">
        <v>4</v>
      </c>
      <c r="G121" s="26">
        <v>949.3</v>
      </c>
      <c r="H121" s="26">
        <v>651.1</v>
      </c>
      <c r="I121" s="27">
        <f t="shared" si="3"/>
        <v>68.5873801748657</v>
      </c>
    </row>
    <row r="122" spans="1:9" ht="24">
      <c r="A122" s="6" t="s">
        <v>99</v>
      </c>
      <c r="B122" s="1" t="s">
        <v>71</v>
      </c>
      <c r="C122" s="1" t="s">
        <v>73</v>
      </c>
      <c r="D122" s="21">
        <v>7500392510</v>
      </c>
      <c r="E122" s="2"/>
      <c r="F122" s="7"/>
      <c r="G122" s="26">
        <f>G123</f>
        <v>865.4</v>
      </c>
      <c r="H122" s="26">
        <f>H123</f>
        <v>865.4</v>
      </c>
      <c r="I122" s="27">
        <f t="shared" si="3"/>
        <v>100</v>
      </c>
    </row>
    <row r="123" spans="1:9" ht="25.5" customHeight="1">
      <c r="A123" s="2" t="s">
        <v>20</v>
      </c>
      <c r="B123" s="1" t="s">
        <v>71</v>
      </c>
      <c r="C123" s="1" t="s">
        <v>73</v>
      </c>
      <c r="D123" s="21">
        <v>7500392510</v>
      </c>
      <c r="E123" s="2">
        <v>200</v>
      </c>
      <c r="F123" s="4"/>
      <c r="G123" s="26">
        <v>865.4</v>
      </c>
      <c r="H123" s="26">
        <v>865.4</v>
      </c>
      <c r="I123" s="27">
        <f t="shared" si="3"/>
        <v>100</v>
      </c>
    </row>
    <row r="124" spans="1:9" ht="38.25">
      <c r="A124" s="2" t="s">
        <v>13</v>
      </c>
      <c r="B124" s="1" t="s">
        <v>71</v>
      </c>
      <c r="C124" s="1" t="s">
        <v>73</v>
      </c>
      <c r="D124" s="21">
        <v>7500392510</v>
      </c>
      <c r="E124" s="2">
        <v>240</v>
      </c>
      <c r="F124" s="4"/>
      <c r="G124" s="26">
        <v>865.4</v>
      </c>
      <c r="H124" s="26">
        <v>865.4</v>
      </c>
      <c r="I124" s="27">
        <f t="shared" si="3"/>
        <v>100</v>
      </c>
    </row>
    <row r="125" spans="1:9">
      <c r="A125" s="2" t="s">
        <v>95</v>
      </c>
      <c r="B125" s="1" t="s">
        <v>71</v>
      </c>
      <c r="C125" s="1" t="s">
        <v>73</v>
      </c>
      <c r="D125" s="21">
        <v>7500392510</v>
      </c>
      <c r="E125" s="2">
        <v>240</v>
      </c>
      <c r="F125" s="7">
        <v>4</v>
      </c>
      <c r="G125" s="26">
        <v>865.4</v>
      </c>
      <c r="H125" s="26">
        <v>865.4</v>
      </c>
      <c r="I125" s="27">
        <f t="shared" si="3"/>
        <v>100</v>
      </c>
    </row>
    <row r="126" spans="1:9">
      <c r="A126" s="2" t="s">
        <v>5</v>
      </c>
      <c r="B126" s="1" t="s">
        <v>71</v>
      </c>
      <c r="C126" s="1" t="s">
        <v>73</v>
      </c>
      <c r="D126" s="2">
        <v>8900000000</v>
      </c>
      <c r="E126" s="14"/>
      <c r="F126" s="15"/>
      <c r="G126" s="26">
        <f>G127+G131+G135+G142</f>
        <v>8705.5</v>
      </c>
      <c r="H126" s="26">
        <f>H127+H131+H135+H142</f>
        <v>3538.3</v>
      </c>
      <c r="I126" s="27">
        <f t="shared" si="3"/>
        <v>40.644420194130149</v>
      </c>
    </row>
    <row r="127" spans="1:9" ht="51">
      <c r="A127" s="2" t="s">
        <v>41</v>
      </c>
      <c r="B127" s="1" t="s">
        <v>71</v>
      </c>
      <c r="C127" s="1" t="s">
        <v>73</v>
      </c>
      <c r="D127" s="2">
        <v>8900080170</v>
      </c>
      <c r="E127" s="14"/>
      <c r="F127" s="15"/>
      <c r="G127" s="26">
        <f>G128</f>
        <v>3368.8</v>
      </c>
      <c r="H127" s="26">
        <f>H128</f>
        <v>808.9</v>
      </c>
      <c r="I127" s="27">
        <f t="shared" si="3"/>
        <v>24.011517454286391</v>
      </c>
    </row>
    <row r="128" spans="1:9" ht="27.75" customHeight="1">
      <c r="A128" s="2" t="s">
        <v>20</v>
      </c>
      <c r="B128" s="1" t="s">
        <v>71</v>
      </c>
      <c r="C128" s="1" t="s">
        <v>73</v>
      </c>
      <c r="D128" s="2">
        <v>8900080170</v>
      </c>
      <c r="E128" s="14">
        <v>200</v>
      </c>
      <c r="F128" s="15"/>
      <c r="G128" s="26">
        <v>3368.8</v>
      </c>
      <c r="H128" s="26">
        <v>808.9</v>
      </c>
      <c r="I128" s="27">
        <f t="shared" si="3"/>
        <v>24.011517454286391</v>
      </c>
    </row>
    <row r="129" spans="1:9" ht="38.25">
      <c r="A129" s="2" t="s">
        <v>13</v>
      </c>
      <c r="B129" s="1" t="s">
        <v>71</v>
      </c>
      <c r="C129" s="1" t="s">
        <v>73</v>
      </c>
      <c r="D129" s="2">
        <v>8900080170</v>
      </c>
      <c r="E129" s="2">
        <v>240</v>
      </c>
      <c r="F129" s="3"/>
      <c r="G129" s="26">
        <v>3368.8</v>
      </c>
      <c r="H129" s="26">
        <v>808.9</v>
      </c>
      <c r="I129" s="27">
        <f t="shared" si="3"/>
        <v>24.011517454286391</v>
      </c>
    </row>
    <row r="130" spans="1:9">
      <c r="A130" s="2" t="s">
        <v>69</v>
      </c>
      <c r="B130" s="1" t="s">
        <v>71</v>
      </c>
      <c r="C130" s="1" t="s">
        <v>73</v>
      </c>
      <c r="D130" s="2">
        <v>8900080170</v>
      </c>
      <c r="E130" s="2">
        <v>240</v>
      </c>
      <c r="F130" s="3">
        <v>1</v>
      </c>
      <c r="G130" s="26">
        <v>3368.8</v>
      </c>
      <c r="H130" s="26">
        <v>808.9</v>
      </c>
      <c r="I130" s="27">
        <f t="shared" si="3"/>
        <v>24.011517454286391</v>
      </c>
    </row>
    <row r="131" spans="1:9" ht="25.5">
      <c r="A131" s="2" t="s">
        <v>42</v>
      </c>
      <c r="B131" s="1" t="s">
        <v>71</v>
      </c>
      <c r="C131" s="1" t="s">
        <v>73</v>
      </c>
      <c r="D131" s="2">
        <v>8900080180</v>
      </c>
      <c r="E131" s="2"/>
      <c r="F131" s="3"/>
      <c r="G131" s="26">
        <f>G132</f>
        <v>330</v>
      </c>
      <c r="H131" s="26">
        <f>H132</f>
        <v>0</v>
      </c>
      <c r="I131" s="30">
        <f t="shared" ref="I131:I167" si="5">H131/G131*100</f>
        <v>0</v>
      </c>
    </row>
    <row r="132" spans="1:9" ht="27.75" customHeight="1">
      <c r="A132" s="2" t="s">
        <v>20</v>
      </c>
      <c r="B132" s="1" t="s">
        <v>71</v>
      </c>
      <c r="C132" s="1" t="s">
        <v>73</v>
      </c>
      <c r="D132" s="2">
        <v>8900080180</v>
      </c>
      <c r="E132" s="2">
        <v>200</v>
      </c>
      <c r="F132" s="3"/>
      <c r="G132" s="26">
        <v>330</v>
      </c>
      <c r="H132" s="26">
        <v>0</v>
      </c>
      <c r="I132" s="30">
        <f t="shared" si="5"/>
        <v>0</v>
      </c>
    </row>
    <row r="133" spans="1:9" ht="38.25">
      <c r="A133" s="2" t="s">
        <v>13</v>
      </c>
      <c r="B133" s="1" t="s">
        <v>71</v>
      </c>
      <c r="C133" s="1" t="s">
        <v>73</v>
      </c>
      <c r="D133" s="2">
        <v>8900080180</v>
      </c>
      <c r="E133" s="2">
        <v>240</v>
      </c>
      <c r="F133" s="3"/>
      <c r="G133" s="26">
        <v>330</v>
      </c>
      <c r="H133" s="26">
        <v>0</v>
      </c>
      <c r="I133" s="30">
        <f t="shared" si="5"/>
        <v>0</v>
      </c>
    </row>
    <row r="134" spans="1:9">
      <c r="A134" s="2" t="s">
        <v>69</v>
      </c>
      <c r="B134" s="1" t="s">
        <v>71</v>
      </c>
      <c r="C134" s="1" t="s">
        <v>73</v>
      </c>
      <c r="D134" s="2">
        <v>8900080180</v>
      </c>
      <c r="E134" s="2">
        <v>240</v>
      </c>
      <c r="F134" s="3">
        <v>1</v>
      </c>
      <c r="G134" s="26">
        <v>330</v>
      </c>
      <c r="H134" s="26">
        <v>0</v>
      </c>
      <c r="I134" s="30">
        <f t="shared" si="5"/>
        <v>0</v>
      </c>
    </row>
    <row r="135" spans="1:9">
      <c r="A135" s="2" t="s">
        <v>43</v>
      </c>
      <c r="B135" s="1" t="s">
        <v>71</v>
      </c>
      <c r="C135" s="1" t="s">
        <v>73</v>
      </c>
      <c r="D135" s="2">
        <v>8900080190</v>
      </c>
      <c r="E135" s="2"/>
      <c r="F135" s="3"/>
      <c r="G135" s="26">
        <f>G136+G139</f>
        <v>2023</v>
      </c>
      <c r="H135" s="26">
        <f>H136+H139</f>
        <v>1593.9</v>
      </c>
      <c r="I135" s="27">
        <f t="shared" si="5"/>
        <v>78.788927335640153</v>
      </c>
    </row>
    <row r="136" spans="1:9" ht="26.25" customHeight="1">
      <c r="A136" s="2" t="s">
        <v>20</v>
      </c>
      <c r="B136" s="1" t="s">
        <v>71</v>
      </c>
      <c r="C136" s="1" t="s">
        <v>73</v>
      </c>
      <c r="D136" s="2">
        <v>8900080190</v>
      </c>
      <c r="E136" s="2">
        <v>200</v>
      </c>
      <c r="F136" s="3"/>
      <c r="G136" s="26">
        <f>G137</f>
        <v>2016</v>
      </c>
      <c r="H136" s="26">
        <v>1589.5</v>
      </c>
      <c r="I136" s="27">
        <f t="shared" si="5"/>
        <v>78.844246031746039</v>
      </c>
    </row>
    <row r="137" spans="1:9" ht="38.25">
      <c r="A137" s="2" t="s">
        <v>13</v>
      </c>
      <c r="B137" s="1" t="s">
        <v>71</v>
      </c>
      <c r="C137" s="1" t="s">
        <v>73</v>
      </c>
      <c r="D137" s="2">
        <v>8900080190</v>
      </c>
      <c r="E137" s="2">
        <v>240</v>
      </c>
      <c r="F137" s="3"/>
      <c r="G137" s="26">
        <v>2016</v>
      </c>
      <c r="H137" s="26">
        <v>1589.5</v>
      </c>
      <c r="I137" s="27">
        <f t="shared" si="5"/>
        <v>78.844246031746039</v>
      </c>
    </row>
    <row r="138" spans="1:9">
      <c r="A138" s="2" t="s">
        <v>69</v>
      </c>
      <c r="B138" s="1" t="s">
        <v>71</v>
      </c>
      <c r="C138" s="1" t="s">
        <v>73</v>
      </c>
      <c r="D138" s="2">
        <v>8900080190</v>
      </c>
      <c r="E138" s="2">
        <v>240</v>
      </c>
      <c r="F138" s="3">
        <v>1</v>
      </c>
      <c r="G138" s="26">
        <v>2016</v>
      </c>
      <c r="H138" s="26">
        <v>1589.5</v>
      </c>
      <c r="I138" s="27">
        <f t="shared" si="5"/>
        <v>78.844246031746039</v>
      </c>
    </row>
    <row r="139" spans="1:9">
      <c r="A139" s="2" t="s">
        <v>14</v>
      </c>
      <c r="B139" s="1" t="s">
        <v>71</v>
      </c>
      <c r="C139" s="1" t="s">
        <v>73</v>
      </c>
      <c r="D139" s="7">
        <v>8900080190</v>
      </c>
      <c r="E139" s="7">
        <v>800</v>
      </c>
      <c r="F139" s="7"/>
      <c r="G139" s="26">
        <f>G140</f>
        <v>7</v>
      </c>
      <c r="H139" s="26">
        <f>H140</f>
        <v>4.4000000000000004</v>
      </c>
      <c r="I139" s="27">
        <f t="shared" si="5"/>
        <v>62.857142857142868</v>
      </c>
    </row>
    <row r="140" spans="1:9" ht="15" customHeight="1">
      <c r="A140" s="16" t="s">
        <v>15</v>
      </c>
      <c r="B140" s="1" t="s">
        <v>71</v>
      </c>
      <c r="C140" s="1" t="s">
        <v>73</v>
      </c>
      <c r="D140" s="7">
        <v>8900080190</v>
      </c>
      <c r="E140" s="7">
        <v>850</v>
      </c>
      <c r="F140" s="7"/>
      <c r="G140" s="26">
        <v>7</v>
      </c>
      <c r="H140" s="26">
        <v>4.4000000000000004</v>
      </c>
      <c r="I140" s="27">
        <f t="shared" si="5"/>
        <v>62.857142857142868</v>
      </c>
    </row>
    <row r="141" spans="1:9">
      <c r="A141" s="16" t="s">
        <v>69</v>
      </c>
      <c r="B141" s="1" t="s">
        <v>71</v>
      </c>
      <c r="C141" s="1" t="s">
        <v>73</v>
      </c>
      <c r="D141" s="7">
        <v>8900080190</v>
      </c>
      <c r="E141" s="7">
        <v>850</v>
      </c>
      <c r="F141" s="7">
        <v>1</v>
      </c>
      <c r="G141" s="26">
        <v>7</v>
      </c>
      <c r="H141" s="26">
        <v>4.4000000000000004</v>
      </c>
      <c r="I141" s="27">
        <f t="shared" si="5"/>
        <v>62.857142857142868</v>
      </c>
    </row>
    <row r="142" spans="1:9">
      <c r="A142" s="2" t="s">
        <v>57</v>
      </c>
      <c r="B142" s="1" t="s">
        <v>71</v>
      </c>
      <c r="C142" s="1" t="s">
        <v>73</v>
      </c>
      <c r="D142" s="2">
        <v>8900080400</v>
      </c>
      <c r="E142" s="2"/>
      <c r="F142" s="3"/>
      <c r="G142" s="26">
        <f>G143</f>
        <v>2983.7</v>
      </c>
      <c r="H142" s="26">
        <f>H143</f>
        <v>1135.5</v>
      </c>
      <c r="I142" s="27">
        <f t="shared" si="5"/>
        <v>38.056775144954251</v>
      </c>
    </row>
    <row r="143" spans="1:9" ht="29.25" customHeight="1">
      <c r="A143" s="2" t="s">
        <v>20</v>
      </c>
      <c r="B143" s="1" t="s">
        <v>71</v>
      </c>
      <c r="C143" s="1" t="s">
        <v>73</v>
      </c>
      <c r="D143" s="2">
        <v>8900080400</v>
      </c>
      <c r="E143" s="2">
        <v>200</v>
      </c>
      <c r="F143" s="3"/>
      <c r="G143" s="26">
        <v>2983.7</v>
      </c>
      <c r="H143" s="26">
        <v>1135.5</v>
      </c>
      <c r="I143" s="27">
        <f t="shared" si="5"/>
        <v>38.056775144954251</v>
      </c>
    </row>
    <row r="144" spans="1:9" ht="38.25">
      <c r="A144" s="2" t="s">
        <v>13</v>
      </c>
      <c r="B144" s="1" t="s">
        <v>71</v>
      </c>
      <c r="C144" s="1" t="s">
        <v>73</v>
      </c>
      <c r="D144" s="2">
        <v>8900080400</v>
      </c>
      <c r="E144" s="2">
        <v>240</v>
      </c>
      <c r="F144" s="3"/>
      <c r="G144" s="26">
        <v>2983.7</v>
      </c>
      <c r="H144" s="26">
        <v>1135.5</v>
      </c>
      <c r="I144" s="27">
        <f t="shared" si="5"/>
        <v>38.056775144954251</v>
      </c>
    </row>
    <row r="145" spans="1:9">
      <c r="A145" s="16" t="s">
        <v>69</v>
      </c>
      <c r="B145" s="1" t="s">
        <v>71</v>
      </c>
      <c r="C145" s="1" t="s">
        <v>73</v>
      </c>
      <c r="D145" s="2">
        <v>8900080400</v>
      </c>
      <c r="E145" s="2">
        <v>240</v>
      </c>
      <c r="F145" s="3">
        <v>1</v>
      </c>
      <c r="G145" s="26">
        <v>2983.7</v>
      </c>
      <c r="H145" s="26">
        <v>1135.5</v>
      </c>
      <c r="I145" s="27">
        <f t="shared" si="5"/>
        <v>38.056775144954251</v>
      </c>
    </row>
    <row r="146" spans="1:9">
      <c r="A146" s="8" t="s">
        <v>45</v>
      </c>
      <c r="B146" s="12" t="s">
        <v>74</v>
      </c>
      <c r="C146" s="12" t="s">
        <v>74</v>
      </c>
      <c r="D146" s="8"/>
      <c r="E146" s="8"/>
      <c r="F146" s="13"/>
      <c r="G146" s="28">
        <f>G148</f>
        <v>1273</v>
      </c>
      <c r="H146" s="28">
        <f>H148</f>
        <v>827.9</v>
      </c>
      <c r="I146" s="27">
        <f t="shared" si="5"/>
        <v>65.035349567949723</v>
      </c>
    </row>
    <row r="147" spans="1:9">
      <c r="A147" s="8" t="s">
        <v>69</v>
      </c>
      <c r="B147" s="12"/>
      <c r="C147" s="12"/>
      <c r="D147" s="8"/>
      <c r="E147" s="8"/>
      <c r="F147" s="13">
        <v>1</v>
      </c>
      <c r="G147" s="28">
        <f>G153</f>
        <v>1273</v>
      </c>
      <c r="H147" s="28">
        <f>H153</f>
        <v>827.9</v>
      </c>
      <c r="I147" s="27">
        <f t="shared" si="5"/>
        <v>65.035349567949723</v>
      </c>
    </row>
    <row r="148" spans="1:9">
      <c r="A148" s="2" t="s">
        <v>46</v>
      </c>
      <c r="B148" s="1" t="s">
        <v>74</v>
      </c>
      <c r="C148" s="1" t="s">
        <v>75</v>
      </c>
      <c r="D148" s="14"/>
      <c r="E148" s="14"/>
      <c r="F148" s="15"/>
      <c r="G148" s="26">
        <f t="shared" ref="G148:H150" si="6">G149</f>
        <v>1273</v>
      </c>
      <c r="H148" s="26">
        <f t="shared" si="6"/>
        <v>827.9</v>
      </c>
      <c r="I148" s="27">
        <f t="shared" si="5"/>
        <v>65.035349567949723</v>
      </c>
    </row>
    <row r="149" spans="1:9">
      <c r="A149" s="2" t="s">
        <v>5</v>
      </c>
      <c r="B149" s="1" t="s">
        <v>74</v>
      </c>
      <c r="C149" s="1" t="s">
        <v>75</v>
      </c>
      <c r="D149" s="2">
        <v>8900000000</v>
      </c>
      <c r="E149" s="2"/>
      <c r="F149" s="3"/>
      <c r="G149" s="26">
        <f t="shared" si="6"/>
        <v>1273</v>
      </c>
      <c r="H149" s="26">
        <f t="shared" si="6"/>
        <v>827.9</v>
      </c>
      <c r="I149" s="27">
        <f t="shared" si="5"/>
        <v>65.035349567949723</v>
      </c>
    </row>
    <row r="150" spans="1:9" ht="25.5">
      <c r="A150" s="2" t="s">
        <v>47</v>
      </c>
      <c r="B150" s="1" t="s">
        <v>74</v>
      </c>
      <c r="C150" s="1" t="s">
        <v>75</v>
      </c>
      <c r="D150" s="2">
        <v>8900080120</v>
      </c>
      <c r="E150" s="2"/>
      <c r="F150" s="3"/>
      <c r="G150" s="26">
        <f t="shared" si="6"/>
        <v>1273</v>
      </c>
      <c r="H150" s="26">
        <f t="shared" si="6"/>
        <v>827.9</v>
      </c>
      <c r="I150" s="27">
        <f t="shared" si="5"/>
        <v>65.035349567949723</v>
      </c>
    </row>
    <row r="151" spans="1:9" ht="25.5">
      <c r="A151" s="2" t="s">
        <v>28</v>
      </c>
      <c r="B151" s="1" t="s">
        <v>74</v>
      </c>
      <c r="C151" s="1" t="s">
        <v>75</v>
      </c>
      <c r="D151" s="2">
        <v>8900080120</v>
      </c>
      <c r="E151" s="2">
        <v>300</v>
      </c>
      <c r="F151" s="3"/>
      <c r="G151" s="26">
        <v>1273</v>
      </c>
      <c r="H151" s="26">
        <v>827.9</v>
      </c>
      <c r="I151" s="27">
        <f t="shared" si="5"/>
        <v>65.035349567949723</v>
      </c>
    </row>
    <row r="152" spans="1:9" ht="24">
      <c r="A152" s="6" t="s">
        <v>53</v>
      </c>
      <c r="B152" s="1" t="s">
        <v>74</v>
      </c>
      <c r="C152" s="1" t="s">
        <v>75</v>
      </c>
      <c r="D152" s="2">
        <v>8900080120</v>
      </c>
      <c r="E152" s="2">
        <v>310</v>
      </c>
      <c r="F152" s="3"/>
      <c r="G152" s="26">
        <v>1273</v>
      </c>
      <c r="H152" s="26">
        <v>827.9</v>
      </c>
      <c r="I152" s="27">
        <f t="shared" si="5"/>
        <v>65.035349567949723</v>
      </c>
    </row>
    <row r="153" spans="1:9">
      <c r="A153" s="2" t="s">
        <v>69</v>
      </c>
      <c r="B153" s="1" t="s">
        <v>74</v>
      </c>
      <c r="C153" s="1" t="s">
        <v>75</v>
      </c>
      <c r="D153" s="2">
        <v>8900080120</v>
      </c>
      <c r="E153" s="2">
        <v>310</v>
      </c>
      <c r="F153" s="3">
        <v>1</v>
      </c>
      <c r="G153" s="26">
        <v>1273</v>
      </c>
      <c r="H153" s="26">
        <v>827.9</v>
      </c>
      <c r="I153" s="27">
        <f t="shared" si="5"/>
        <v>65.035349567949723</v>
      </c>
    </row>
    <row r="154" spans="1:9">
      <c r="A154" s="8" t="s">
        <v>48</v>
      </c>
      <c r="B154" s="12" t="s">
        <v>76</v>
      </c>
      <c r="C154" s="12" t="s">
        <v>76</v>
      </c>
      <c r="D154" s="8"/>
      <c r="E154" s="8"/>
      <c r="F154" s="13"/>
      <c r="G154" s="28">
        <f>G156</f>
        <v>50</v>
      </c>
      <c r="H154" s="28">
        <f>H156</f>
        <v>50</v>
      </c>
      <c r="I154" s="27">
        <f t="shared" si="5"/>
        <v>100</v>
      </c>
    </row>
    <row r="155" spans="1:9">
      <c r="A155" s="8" t="s">
        <v>69</v>
      </c>
      <c r="B155" s="12"/>
      <c r="C155" s="12"/>
      <c r="D155" s="8"/>
      <c r="E155" s="8"/>
      <c r="F155" s="13">
        <v>1</v>
      </c>
      <c r="G155" s="28">
        <f>G160</f>
        <v>50</v>
      </c>
      <c r="H155" s="28">
        <f>H160</f>
        <v>50</v>
      </c>
      <c r="I155" s="27">
        <f t="shared" si="5"/>
        <v>100</v>
      </c>
    </row>
    <row r="156" spans="1:9">
      <c r="A156" s="8" t="s">
        <v>51</v>
      </c>
      <c r="B156" s="12" t="s">
        <v>76</v>
      </c>
      <c r="C156" s="12" t="s">
        <v>77</v>
      </c>
      <c r="D156" s="8"/>
      <c r="E156" s="8"/>
      <c r="F156" s="13"/>
      <c r="G156" s="28">
        <f>G157</f>
        <v>50</v>
      </c>
      <c r="H156" s="28">
        <f>H157</f>
        <v>50</v>
      </c>
      <c r="I156" s="27">
        <f t="shared" si="5"/>
        <v>100</v>
      </c>
    </row>
    <row r="157" spans="1:9" ht="25.5">
      <c r="A157" s="5" t="s">
        <v>56</v>
      </c>
      <c r="B157" s="1" t="s">
        <v>76</v>
      </c>
      <c r="C157" s="1" t="s">
        <v>77</v>
      </c>
      <c r="D157" s="2">
        <v>5500291060</v>
      </c>
      <c r="E157" s="2"/>
      <c r="F157" s="3"/>
      <c r="G157" s="31">
        <f>G158</f>
        <v>50</v>
      </c>
      <c r="H157" s="31">
        <f>H158</f>
        <v>50</v>
      </c>
      <c r="I157" s="27">
        <f t="shared" si="5"/>
        <v>100</v>
      </c>
    </row>
    <row r="158" spans="1:9">
      <c r="A158" s="5" t="s">
        <v>32</v>
      </c>
      <c r="B158" s="1" t="s">
        <v>76</v>
      </c>
      <c r="C158" s="1" t="s">
        <v>77</v>
      </c>
      <c r="D158" s="2">
        <v>5500291060</v>
      </c>
      <c r="E158" s="7">
        <v>500</v>
      </c>
      <c r="F158" s="3"/>
      <c r="G158" s="31">
        <v>50</v>
      </c>
      <c r="H158" s="31">
        <v>50</v>
      </c>
      <c r="I158" s="27">
        <f t="shared" si="5"/>
        <v>100</v>
      </c>
    </row>
    <row r="159" spans="1:9">
      <c r="A159" s="5" t="s">
        <v>33</v>
      </c>
      <c r="B159" s="1" t="s">
        <v>76</v>
      </c>
      <c r="C159" s="1" t="s">
        <v>77</v>
      </c>
      <c r="D159" s="2">
        <v>5500291060</v>
      </c>
      <c r="E159" s="7">
        <v>540</v>
      </c>
      <c r="F159" s="3"/>
      <c r="G159" s="31">
        <v>50</v>
      </c>
      <c r="H159" s="31">
        <v>50</v>
      </c>
      <c r="I159" s="27">
        <f t="shared" si="5"/>
        <v>100</v>
      </c>
    </row>
    <row r="160" spans="1:9">
      <c r="A160" s="2" t="s">
        <v>69</v>
      </c>
      <c r="B160" s="1" t="s">
        <v>76</v>
      </c>
      <c r="C160" s="1" t="s">
        <v>77</v>
      </c>
      <c r="D160" s="2">
        <v>5500291060</v>
      </c>
      <c r="E160" s="7">
        <v>540</v>
      </c>
      <c r="F160" s="3">
        <v>1</v>
      </c>
      <c r="G160" s="31">
        <v>50</v>
      </c>
      <c r="H160" s="31">
        <v>50</v>
      </c>
      <c r="I160" s="27">
        <f t="shared" si="5"/>
        <v>100</v>
      </c>
    </row>
    <row r="161" spans="1:9" ht="38.25">
      <c r="A161" s="17" t="s">
        <v>52</v>
      </c>
      <c r="B161" s="12" t="s">
        <v>78</v>
      </c>
      <c r="C161" s="12" t="s">
        <v>78</v>
      </c>
      <c r="D161" s="8"/>
      <c r="E161" s="8"/>
      <c r="F161" s="13"/>
      <c r="G161" s="28">
        <f>G163</f>
        <v>23</v>
      </c>
      <c r="H161" s="28">
        <f>H163</f>
        <v>23</v>
      </c>
      <c r="I161" s="27">
        <f t="shared" si="5"/>
        <v>100</v>
      </c>
    </row>
    <row r="162" spans="1:9">
      <c r="A162" s="8" t="s">
        <v>69</v>
      </c>
      <c r="B162" s="12"/>
      <c r="C162" s="12"/>
      <c r="D162" s="8"/>
      <c r="E162" s="8"/>
      <c r="F162" s="13">
        <v>1</v>
      </c>
      <c r="G162" s="28">
        <f>G167</f>
        <v>23</v>
      </c>
      <c r="H162" s="28">
        <f>H167</f>
        <v>23</v>
      </c>
      <c r="I162" s="27">
        <f t="shared" si="5"/>
        <v>100</v>
      </c>
    </row>
    <row r="163" spans="1:9" ht="25.5">
      <c r="A163" s="5" t="s">
        <v>49</v>
      </c>
      <c r="B163" s="1" t="s">
        <v>78</v>
      </c>
      <c r="C163" s="1" t="s">
        <v>79</v>
      </c>
      <c r="D163" s="14"/>
      <c r="E163" s="14"/>
      <c r="F163" s="15"/>
      <c r="G163" s="26">
        <f>G164</f>
        <v>23</v>
      </c>
      <c r="H163" s="26">
        <f>H164</f>
        <v>23</v>
      </c>
      <c r="I163" s="27">
        <f t="shared" si="5"/>
        <v>100</v>
      </c>
    </row>
    <row r="164" spans="1:9" ht="89.25">
      <c r="A164" s="16" t="s">
        <v>50</v>
      </c>
      <c r="B164" s="1" t="s">
        <v>78</v>
      </c>
      <c r="C164" s="1" t="s">
        <v>79</v>
      </c>
      <c r="D164" s="2">
        <v>8900080200</v>
      </c>
      <c r="E164" s="2"/>
      <c r="F164" s="3"/>
      <c r="G164" s="26">
        <f>G165</f>
        <v>23</v>
      </c>
      <c r="H164" s="26">
        <f>H165</f>
        <v>23</v>
      </c>
      <c r="I164" s="27">
        <f t="shared" si="5"/>
        <v>100</v>
      </c>
    </row>
    <row r="165" spans="1:9">
      <c r="A165" s="5" t="s">
        <v>32</v>
      </c>
      <c r="B165" s="1" t="s">
        <v>78</v>
      </c>
      <c r="C165" s="1" t="s">
        <v>79</v>
      </c>
      <c r="D165" s="2">
        <v>8900080200</v>
      </c>
      <c r="E165" s="2">
        <v>500</v>
      </c>
      <c r="F165" s="3"/>
      <c r="G165" s="26">
        <v>23</v>
      </c>
      <c r="H165" s="26">
        <v>23</v>
      </c>
      <c r="I165" s="27">
        <f t="shared" si="5"/>
        <v>100</v>
      </c>
    </row>
    <row r="166" spans="1:9">
      <c r="A166" s="5" t="s">
        <v>33</v>
      </c>
      <c r="B166" s="1" t="s">
        <v>78</v>
      </c>
      <c r="C166" s="1" t="s">
        <v>79</v>
      </c>
      <c r="D166" s="2">
        <v>8900080200</v>
      </c>
      <c r="E166" s="2">
        <v>540</v>
      </c>
      <c r="F166" s="3"/>
      <c r="G166" s="26">
        <v>23</v>
      </c>
      <c r="H166" s="26">
        <v>23</v>
      </c>
      <c r="I166" s="27">
        <f t="shared" si="5"/>
        <v>100</v>
      </c>
    </row>
    <row r="167" spans="1:9">
      <c r="A167" s="2" t="s">
        <v>69</v>
      </c>
      <c r="B167" s="1" t="s">
        <v>78</v>
      </c>
      <c r="C167" s="1" t="s">
        <v>79</v>
      </c>
      <c r="D167" s="2">
        <v>8900080200</v>
      </c>
      <c r="E167" s="2">
        <v>540</v>
      </c>
      <c r="F167" s="3">
        <v>1</v>
      </c>
      <c r="G167" s="26">
        <v>23</v>
      </c>
      <c r="H167" s="26">
        <v>23</v>
      </c>
      <c r="I167" s="27">
        <f t="shared" si="5"/>
        <v>100</v>
      </c>
    </row>
  </sheetData>
  <autoFilter ref="A3:F167">
    <filterColumn colId="5"/>
  </autoFilter>
  <mergeCells count="2">
    <mergeCell ref="B1:I1"/>
    <mergeCell ref="A2:I2"/>
  </mergeCells>
  <pageMargins left="0.78740157480314965" right="0.39370078740157483" top="0.39370078740157483" bottom="0.39370078740157483" header="0.31496062992125984" footer="0.15748031496062992"/>
  <pageSetup paperSize="9" firstPageNumber="7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32</dc:creator>
  <cp:lastModifiedBy>User</cp:lastModifiedBy>
  <cp:lastPrinted>2026-03-24T13:52:31Z</cp:lastPrinted>
  <dcterms:created xsi:type="dcterms:W3CDTF">2021-02-16T08:18:08Z</dcterms:created>
  <dcterms:modified xsi:type="dcterms:W3CDTF">2026-03-24T13:52:34Z</dcterms:modified>
</cp:coreProperties>
</file>